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6.xml" ContentType="application/vnd.openxmlformats-officedocument.drawing+xml"/>
  <Override PartName="/xl/comments2.xml" ContentType="application/vnd.openxmlformats-officedocument.spreadsheetml.comments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7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8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P:\HA_Estadistica_Web\02_Temas\Laborales\MTFT\MTFT 2021\"/>
    </mc:Choice>
  </mc:AlternateContent>
  <bookViews>
    <workbookView xWindow="-120" yWindow="-120" windowWidth="29040" windowHeight="15840" tabRatio="890"/>
  </bookViews>
  <sheets>
    <sheet name="Índice" sheetId="32" r:id="rId1"/>
    <sheet name="4.1." sheetId="27" r:id="rId2"/>
    <sheet name="4.2." sheetId="34" r:id="rId3"/>
    <sheet name="4.3." sheetId="35" r:id="rId4"/>
    <sheet name="G 4.1." sheetId="37" r:id="rId5"/>
    <sheet name="G 4.2." sheetId="36" r:id="rId6"/>
    <sheet name="G 4.3." sheetId="39" r:id="rId7"/>
    <sheet name="G 4.4." sheetId="38" r:id="rId8"/>
    <sheet name="G 4.5." sheetId="41" r:id="rId9"/>
  </sheets>
  <definedNames>
    <definedName name="_xlnm.Print_Area" localSheetId="1">'4.1.'!$A$1:$H$52</definedName>
    <definedName name="_xlnm.Print_Area" localSheetId="4">'G 4.1.'!$A$1:$L$35</definedName>
    <definedName name="_xlnm.Print_Area" localSheetId="7">'G 4.4.'!$A$1:$L$39</definedName>
    <definedName name="_xlnm.Print_Area" localSheetId="0">Índice!$A$1:$C$46</definedName>
    <definedName name="_xlnm.Print_Titles" localSheetId="2">'4.2.'!$1:$13</definedName>
    <definedName name="_xlnm.Print_Titles" localSheetId="3">'4.3.'!$1:$13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36" i="41" l="1"/>
  <c r="B11" i="27"/>
  <c r="D30" i="37" l="1"/>
  <c r="D29" i="37"/>
  <c r="D28" i="37"/>
  <c r="D27" i="37"/>
  <c r="D26" i="37"/>
  <c r="D25" i="37"/>
  <c r="D24" i="37"/>
  <c r="D23" i="37"/>
  <c r="D22" i="37"/>
  <c r="D21" i="37"/>
  <c r="D20" i="37"/>
  <c r="D19" i="37"/>
  <c r="D18" i="37"/>
  <c r="D17" i="37"/>
  <c r="D16" i="37"/>
  <c r="D15" i="37"/>
  <c r="D14" i="37"/>
  <c r="D13" i="37"/>
  <c r="C23" i="38" l="1"/>
  <c r="B36" i="39"/>
  <c r="C33" i="36"/>
  <c r="E14" i="37" l="1"/>
  <c r="B11" i="35"/>
  <c r="B11" i="34"/>
  <c r="E35" i="41" l="1"/>
  <c r="E34" i="41"/>
  <c r="E33" i="41"/>
  <c r="E32" i="41"/>
  <c r="E31" i="41"/>
  <c r="E30" i="41"/>
  <c r="E29" i="41"/>
  <c r="E28" i="41"/>
  <c r="E27" i="41"/>
  <c r="E26" i="41"/>
  <c r="E25" i="41"/>
  <c r="E24" i="41"/>
  <c r="E23" i="41"/>
  <c r="E22" i="41"/>
  <c r="E21" i="41"/>
  <c r="E20" i="41"/>
  <c r="E19" i="41"/>
  <c r="E18" i="41"/>
  <c r="E17" i="41"/>
  <c r="E16" i="41"/>
  <c r="D35" i="41"/>
  <c r="D34" i="41"/>
  <c r="D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E35" i="39"/>
  <c r="E34" i="39"/>
  <c r="E33" i="39"/>
  <c r="E32" i="39"/>
  <c r="E31" i="39"/>
  <c r="E30" i="39"/>
  <c r="E29" i="39"/>
  <c r="E28" i="39"/>
  <c r="E27" i="39"/>
  <c r="E26" i="39"/>
  <c r="E25" i="39"/>
  <c r="E24" i="39"/>
  <c r="E23" i="39"/>
  <c r="E22" i="39"/>
  <c r="E21" i="39"/>
  <c r="E20" i="39"/>
  <c r="E19" i="39"/>
  <c r="E18" i="39"/>
  <c r="D35" i="39"/>
  <c r="D34" i="39"/>
  <c r="D33" i="39"/>
  <c r="D32" i="39"/>
  <c r="D31" i="39"/>
  <c r="D30" i="39"/>
  <c r="D29" i="39"/>
  <c r="D28" i="39"/>
  <c r="D27" i="39"/>
  <c r="D26" i="39"/>
  <c r="D25" i="39"/>
  <c r="D24" i="39"/>
  <c r="D23" i="39"/>
  <c r="D22" i="39"/>
  <c r="D21" i="39"/>
  <c r="D20" i="39"/>
  <c r="D19" i="39"/>
  <c r="D18" i="39"/>
  <c r="E17" i="39"/>
  <c r="D17" i="39"/>
  <c r="E16" i="39"/>
  <c r="D16" i="39"/>
</calcChain>
</file>

<file path=xl/comments1.xml><?xml version="1.0" encoding="utf-8"?>
<comments xmlns="http://schemas.openxmlformats.org/spreadsheetml/2006/main">
  <authors>
    <author>Veronica Pinar Izquierdo</author>
  </authors>
  <commentList>
    <comment ref="C19" authorId="0" shapeId="0">
      <text>
        <r>
          <rPr>
            <b/>
            <sz val="9"/>
            <color indexed="81"/>
            <rFont val="Tahoma"/>
            <family val="2"/>
          </rPr>
          <t>Veronica Pinar Izquierdo:</t>
        </r>
        <r>
          <rPr>
            <sz val="9"/>
            <color indexed="81"/>
            <rFont val="Tahoma"/>
            <family val="2"/>
          </rPr>
          <t xml:space="preserve">
OJO QUE EL ORDEN EN EL QUE SALEN ES INVERSO</t>
        </r>
      </text>
    </comment>
  </commentList>
</comments>
</file>

<file path=xl/comments2.xml><?xml version="1.0" encoding="utf-8"?>
<comments xmlns="http://schemas.openxmlformats.org/spreadsheetml/2006/main">
  <authors>
    <author>Veronica Pinar Izquierdo</author>
  </authors>
  <commentList>
    <comment ref="C22" authorId="0" shapeId="0">
      <text>
        <r>
          <rPr>
            <b/>
            <sz val="9"/>
            <color indexed="81"/>
            <rFont val="Tahoma"/>
            <family val="2"/>
          </rPr>
          <t>Veronica Pinar Izquierdo:</t>
        </r>
        <r>
          <rPr>
            <sz val="9"/>
            <color indexed="81"/>
            <rFont val="Tahoma"/>
            <family val="2"/>
          </rPr>
          <t xml:space="preserve">
OJO QUE EL ORDEN EN EL QUE SALEN ES INVERSO</t>
        </r>
      </text>
    </comment>
  </commentList>
</comments>
</file>

<file path=xl/sharedStrings.xml><?xml version="1.0" encoding="utf-8"?>
<sst xmlns="http://schemas.openxmlformats.org/spreadsheetml/2006/main" count="254" uniqueCount="80">
  <si>
    <t>Castilla y León</t>
  </si>
  <si>
    <t>Total</t>
  </si>
  <si>
    <t>Mujer</t>
  </si>
  <si>
    <t>Ávila</t>
  </si>
  <si>
    <t>Burgos</t>
  </si>
  <si>
    <t>Zamora</t>
  </si>
  <si>
    <t>Andalucía</t>
  </si>
  <si>
    <t>Aragón</t>
  </si>
  <si>
    <t>Canarias</t>
  </si>
  <si>
    <t>Cantabria</t>
  </si>
  <si>
    <t>Castilla - La Mancha</t>
  </si>
  <si>
    <t>Cataluña</t>
  </si>
  <si>
    <t>Extremadura</t>
  </si>
  <si>
    <t>Galicia</t>
  </si>
  <si>
    <t>Comunidad Valenciana</t>
  </si>
  <si>
    <t>León</t>
  </si>
  <si>
    <t>Palencia</t>
  </si>
  <si>
    <t>Salamanca</t>
  </si>
  <si>
    <t>Segovia</t>
  </si>
  <si>
    <t>Soria</t>
  </si>
  <si>
    <t>Valladolid</t>
  </si>
  <si>
    <t>Información estadística de Castilla y León</t>
  </si>
  <si>
    <t>MERCADO DE TRABAJO EN LAS FUENTES TRIBUTARIAS</t>
  </si>
  <si>
    <t>APARTADO 4: DESEMPLEO</t>
  </si>
  <si>
    <t>Nº Desempleados</t>
  </si>
  <si>
    <t>Prestación media anual (€)</t>
  </si>
  <si>
    <t>Española</t>
  </si>
  <si>
    <t>Extranjera</t>
  </si>
  <si>
    <t>Comunidad autónoma</t>
  </si>
  <si>
    <t>Sexo</t>
  </si>
  <si>
    <t>Nacionalidad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</si>
  <si>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Suma total para las Comunidades con Régimen Fiscal Común.</t>
    </r>
  </si>
  <si>
    <t>4. DESEMPLEO</t>
  </si>
  <si>
    <r>
      <t xml:space="preserve">Nota: </t>
    </r>
    <r>
      <rPr>
        <vertAlign val="superscript"/>
        <sz val="8"/>
        <rFont val="Arial"/>
        <family val="2"/>
      </rPr>
      <t>(*)</t>
    </r>
    <r>
      <rPr>
        <sz val="8"/>
        <rFont val="Arial"/>
        <family val="2"/>
      </rPr>
      <t xml:space="preserve"> Pretación media por desempleo del total de las Comunidades con Régimen Fiscal Común.</t>
    </r>
  </si>
  <si>
    <t>Provincia</t>
  </si>
  <si>
    <t>Tabla 4.1.</t>
  </si>
  <si>
    <t>Tabla 4.2.</t>
  </si>
  <si>
    <t>Tabla 4.3.</t>
  </si>
  <si>
    <t>Gráfico 4.1.</t>
  </si>
  <si>
    <t>Gráfico 4.2.</t>
  </si>
  <si>
    <t>Gráfico 4.3.</t>
  </si>
  <si>
    <t>Gráfico 4.4.</t>
  </si>
  <si>
    <t>Gráfico 4.5.</t>
  </si>
  <si>
    <t>Asturias</t>
  </si>
  <si>
    <t>Baleares</t>
  </si>
  <si>
    <t>Madrid</t>
  </si>
  <si>
    <t>Murcia</t>
  </si>
  <si>
    <t>Ceuta</t>
  </si>
  <si>
    <t>Melilla</t>
  </si>
  <si>
    <t>Nota: El porcentaje se calcula sobre el total de desempleados de las Comunidades con Régimen Fiscal Común.</t>
  </si>
  <si>
    <t>Hombre</t>
  </si>
  <si>
    <t>Número de desempleados</t>
  </si>
  <si>
    <t>Prestación media anual (euros)</t>
  </si>
  <si>
    <t>La Rioja</t>
  </si>
  <si>
    <t>Número de desempleados por Nacionalidad, Sexo y Provincia. Castilla y León.</t>
  </si>
  <si>
    <t>Prestación media anual por Nacionalidad, Sexo y Provincia. Castilla y León.</t>
  </si>
  <si>
    <t>Prestación media anual por desempleo por Comunidad Autónoma.</t>
  </si>
  <si>
    <t>Número de desempleados por Sexo, Provincia y Nacionalidad. Castilla y León.</t>
  </si>
  <si>
    <t>Prestación media anual por desempleo por Sexo y Provincia. Castilla y León.</t>
  </si>
  <si>
    <t>Prestación media anual por desempleo por Sexo, Provincia y Nacionalidad. Castilla y León.</t>
  </si>
  <si>
    <t>En la tabla: pegar los datos (CCAA y prestación media anual por desempleo. Tabla 4.1.) y ordenar los datos de menor a mayor prestación. 
En el gráfico: Cambiar el color de la barra Total a rojo y Castilla y León a Azul oscuro tomando como ejemplo los colores de los gráficos del año 2015</t>
  </si>
  <si>
    <r>
      <t xml:space="preserve">Total </t>
    </r>
    <r>
      <rPr>
        <b/>
        <vertAlign val="superscript"/>
        <sz val="9"/>
        <color rgb="FF000080"/>
        <rFont val="Arial"/>
        <family val="2"/>
      </rPr>
      <t>(*)</t>
    </r>
  </si>
  <si>
    <t>ERTE</t>
  </si>
  <si>
    <t>No ERTE</t>
  </si>
  <si>
    <t>Total (*)</t>
  </si>
  <si>
    <t>Número de desempleados y Pretación media anual por Comunidad autónoma y Situación de ERTE.</t>
  </si>
  <si>
    <t>Distribución porcentual del Número de desempleados por Comunidad autónoma.</t>
  </si>
  <si>
    <t>Año 2021</t>
  </si>
  <si>
    <t>estadistica.jcyl.es - Tel. 983 414 452</t>
  </si>
  <si>
    <t>FUENTE: D. G. de Presupuestos, Fondos Europeos y Estadística de la Junta de Castilla y León con datos de la Agencia Estatal Tributaria,</t>
  </si>
  <si>
    <t xml:space="preserve">               "Mercado de Trabajo y Pensiones en las Fuentes Tributarias".</t>
  </si>
  <si>
    <t xml:space="preserve">             En 2020, en los estados de alarma decretados por el Gobierno (del 14 de marzo al 21 de junio de 2020 y desde el 25 de octubre de 2020 al 9 de mayo de 2021)</t>
  </si>
  <si>
    <t xml:space="preserve">             se establecieron medidas excepcionales (expedientes de regulación temporal de empleo, ERTEs) que garantizaban la percepción salarial de los trabajadores</t>
  </si>
  <si>
    <t xml:space="preserve">             en aquellas actividades que veían suspendida su actividad.</t>
  </si>
  <si>
    <t xml:space="preserve">             En estos casos, parte de la masa salarial asociada era abonada por el Servicio Público de Empleo Estatal (SEPE)  en concepto de prestación de desempleo.</t>
  </si>
  <si>
    <t xml:space="preserve">             Para evitar los efectos distorsionadores de los ERTEs sobre salarios y desempleo en 2020 y 2021, se ha realizado una explotación específica que permite aislar</t>
  </si>
  <si>
    <t xml:space="preserve">             el colectivo de personas y de empresas que se han acogido al abono de prestaciones por ERTE. Desde el punto de vista del Desempleo, se divide a este colectivo</t>
  </si>
  <si>
    <t xml:space="preserve">             en dos categorías: ERTE/No ERTE. El colectivo Desempleo ERTE está compuesto por perceptores de prestaciones o subsidios por desempleo que, además,</t>
  </si>
  <si>
    <t xml:space="preserve">             han tenido a lo largo del año una percepción por rendimiento del trabajo en una empresa en ERTE. El colectivo Desempleo No ERTE está compuesto por perceptores</t>
  </si>
  <si>
    <t xml:space="preserve">             de prestaciones o subsidios por desempleo que no han tenido a lo largo del año una percepción por rendimiento del trabajo en una empresa en ERTE.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</si>
</sst>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8" x14ac:knownFonts="1">
    <font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333399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8"/>
      <name val="Arial"/>
      <family val="2"/>
    </font>
    <font>
      <sz val="8"/>
      <color theme="1"/>
      <name val="Arial"/>
      <family val="2"/>
    </font>
    <font>
      <b/>
      <sz val="9"/>
      <color rgb="FF333399"/>
      <name val="Arial"/>
      <family val="2"/>
    </font>
    <font>
      <sz val="10"/>
      <color rgb="FF333399"/>
      <name val="Arial"/>
      <family val="2"/>
    </font>
    <font>
      <sz val="10"/>
      <name val="Arial"/>
      <family val="2"/>
    </font>
    <font>
      <b/>
      <sz val="14"/>
      <color indexed="22"/>
      <name val="Arial"/>
      <family val="2"/>
    </font>
    <font>
      <b/>
      <sz val="10"/>
      <color indexed="18"/>
      <name val="Arial"/>
      <family val="2"/>
    </font>
    <font>
      <b/>
      <sz val="12"/>
      <color rgb="FF000080"/>
      <name val="Arial"/>
      <family val="2"/>
    </font>
    <font>
      <u/>
      <sz val="10"/>
      <color indexed="12"/>
      <name val="Arial"/>
      <family val="2"/>
    </font>
    <font>
      <b/>
      <sz val="9"/>
      <color rgb="FF000080"/>
      <name val="Arial"/>
      <family val="2"/>
    </font>
    <font>
      <b/>
      <sz val="10"/>
      <name val="Arial"/>
      <family val="2"/>
    </font>
    <font>
      <sz val="9"/>
      <color rgb="FF333399"/>
      <name val="Arial"/>
      <family val="2"/>
    </font>
    <font>
      <sz val="9"/>
      <name val="Arial"/>
      <family val="2"/>
    </font>
    <font>
      <vertAlign val="superscript"/>
      <sz val="8"/>
      <name val="Arial"/>
      <family val="2"/>
    </font>
    <font>
      <sz val="8"/>
      <color rgb="FF333399"/>
      <name val="Arial"/>
      <family val="2"/>
    </font>
    <font>
      <b/>
      <sz val="10"/>
      <color rgb="FF000080"/>
      <name val="Arial"/>
      <family val="2"/>
    </font>
    <font>
      <sz val="9"/>
      <color rgb="FF000080"/>
      <name val="Arial"/>
      <family val="2"/>
    </font>
    <font>
      <sz val="9"/>
      <color indexed="12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vertAlign val="superscript"/>
      <sz val="9"/>
      <color rgb="FF000080"/>
      <name val="Arial"/>
      <family val="2"/>
    </font>
    <font>
      <b/>
      <sz val="9"/>
      <color rgb="FFFF0000"/>
      <name val="Arial"/>
      <family val="2"/>
    </font>
    <font>
      <b/>
      <sz val="10"/>
      <color theme="0" tint="-0.34998626667073579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9" tint="0.79998168889431442"/>
        <bgColor indexed="64"/>
      </patternFill>
    </fill>
  </fills>
  <borders count="92">
    <border>
      <left/>
      <right/>
      <top/>
      <bottom/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thin">
        <color rgb="FF333399"/>
      </left>
      <right style="thin">
        <color rgb="FF333399"/>
      </right>
      <top style="double">
        <color rgb="FF333399"/>
      </top>
      <bottom style="thin">
        <color rgb="FF333399"/>
      </bottom>
      <diagonal/>
    </border>
    <border>
      <left style="double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/>
      <right style="thin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/>
      <bottom style="double">
        <color rgb="FF333399"/>
      </bottom>
      <diagonal/>
    </border>
    <border>
      <left/>
      <right/>
      <top/>
      <bottom style="thin">
        <color theme="0" tint="-0.499984740745262"/>
      </bottom>
      <diagonal/>
    </border>
    <border>
      <left style="double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/>
      <right style="thin">
        <color rgb="FF333399"/>
      </right>
      <top style="double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 style="hair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/>
      <right style="thin">
        <color rgb="FF333399"/>
      </right>
      <top style="hair">
        <color rgb="FF333399"/>
      </top>
      <bottom style="hair">
        <color rgb="FF333399"/>
      </bottom>
      <diagonal/>
    </border>
    <border>
      <left style="thin">
        <color rgb="FF333399"/>
      </left>
      <right style="double">
        <color rgb="FF333399"/>
      </right>
      <top style="hair">
        <color rgb="FF333399"/>
      </top>
      <bottom style="hair">
        <color rgb="FF333399"/>
      </bottom>
      <diagonal/>
    </border>
    <border>
      <left style="double">
        <color rgb="FF333399"/>
      </left>
      <right style="thin">
        <color rgb="FF333399"/>
      </right>
      <top style="double">
        <color rgb="FF333399"/>
      </top>
      <bottom/>
      <diagonal/>
    </border>
    <border>
      <left style="thin">
        <color rgb="FF333399"/>
      </left>
      <right style="double">
        <color rgb="FF333399"/>
      </right>
      <top style="double">
        <color rgb="FF333399"/>
      </top>
      <bottom/>
      <diagonal/>
    </border>
    <border>
      <left style="double">
        <color rgb="FF333399"/>
      </left>
      <right style="thin">
        <color rgb="FF333399"/>
      </right>
      <top/>
      <bottom style="double">
        <color rgb="FF333399"/>
      </bottom>
      <diagonal/>
    </border>
    <border>
      <left style="thin">
        <color rgb="FF333399"/>
      </left>
      <right style="double">
        <color rgb="FF333399"/>
      </right>
      <top/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thin">
        <color rgb="FF333399"/>
      </top>
      <bottom style="double">
        <color rgb="FF333399"/>
      </bottom>
      <diagonal/>
    </border>
    <border>
      <left style="double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hair">
        <color rgb="FF333399"/>
      </top>
      <bottom/>
      <diagonal/>
    </border>
    <border>
      <left style="thin">
        <color rgb="FF333399"/>
      </left>
      <right style="double">
        <color rgb="FF333399"/>
      </right>
      <top style="hair">
        <color rgb="FF333399"/>
      </top>
      <bottom/>
      <diagonal/>
    </border>
    <border>
      <left/>
      <right style="thin">
        <color rgb="FF333399"/>
      </right>
      <top style="thin">
        <color rgb="FF333399"/>
      </top>
      <bottom/>
      <diagonal/>
    </border>
    <border>
      <left/>
      <right style="thin">
        <color rgb="FF333399"/>
      </right>
      <top/>
      <bottom style="thin">
        <color rgb="FF333399"/>
      </bottom>
      <diagonal/>
    </border>
    <border>
      <left/>
      <right style="thin">
        <color rgb="FF333399"/>
      </right>
      <top/>
      <bottom/>
      <diagonal/>
    </border>
    <border>
      <left style="double">
        <color rgb="FF333399"/>
      </left>
      <right/>
      <top/>
      <bottom/>
      <diagonal/>
    </border>
    <border>
      <left style="double">
        <color rgb="FF000080"/>
      </left>
      <right/>
      <top style="double">
        <color rgb="FF000080"/>
      </top>
      <bottom style="double">
        <color rgb="FF000080"/>
      </bottom>
      <diagonal/>
    </border>
    <border>
      <left/>
      <right/>
      <top style="double">
        <color rgb="FF000080"/>
      </top>
      <bottom style="double">
        <color rgb="FF000080"/>
      </bottom>
      <diagonal/>
    </border>
    <border>
      <left/>
      <right style="double">
        <color rgb="FF000080"/>
      </right>
      <top style="double">
        <color rgb="FF000080"/>
      </top>
      <bottom style="double">
        <color rgb="FF000080"/>
      </bottom>
      <diagonal/>
    </border>
    <border>
      <left style="double">
        <color rgb="FF000080"/>
      </left>
      <right/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/>
      <top style="hair">
        <color rgb="FF000080"/>
      </top>
      <bottom style="hair">
        <color rgb="FF000080"/>
      </bottom>
      <diagonal/>
    </border>
    <border>
      <left style="double">
        <color rgb="FF000080"/>
      </left>
      <right/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/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/>
      <diagonal/>
    </border>
    <border>
      <left style="double">
        <color rgb="FF000080"/>
      </left>
      <right style="thin">
        <color rgb="FF000080"/>
      </right>
      <top/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/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thin">
        <color rgb="FF000080"/>
      </bottom>
      <diagonal/>
    </border>
    <border>
      <left style="thin">
        <color rgb="FF000080"/>
      </left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000080"/>
      </right>
      <top style="double">
        <color rgb="FF000080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333399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thin">
        <color rgb="FF000080"/>
      </bottom>
      <diagonal/>
    </border>
    <border>
      <left style="double">
        <color rgb="FF000080"/>
      </left>
      <right style="thin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double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double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thin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thin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thin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/>
      <diagonal/>
    </border>
    <border>
      <left style="thin">
        <color rgb="FF000080"/>
      </left>
      <right style="double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333399"/>
      </right>
      <top style="hair">
        <color rgb="FF000080"/>
      </top>
      <bottom/>
      <diagonal/>
    </border>
    <border>
      <left style="thin">
        <color rgb="FF333399"/>
      </left>
      <right style="thin">
        <color rgb="FF333399"/>
      </right>
      <top style="hair">
        <color rgb="FF000080"/>
      </top>
      <bottom/>
      <diagonal/>
    </border>
    <border>
      <left style="thin">
        <color rgb="FF333399"/>
      </left>
      <right style="double">
        <color rgb="FF000080"/>
      </right>
      <top style="hair">
        <color rgb="FF000080"/>
      </top>
      <bottom/>
      <diagonal/>
    </border>
    <border>
      <left style="double">
        <color rgb="FF000080"/>
      </left>
      <right style="thin">
        <color rgb="FF000080"/>
      </right>
      <top style="thin">
        <color rgb="FF000080"/>
      </top>
      <bottom style="thin">
        <color rgb="FF333399"/>
      </bottom>
      <diagonal/>
    </border>
    <border>
      <left style="thin">
        <color rgb="FF000080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333399"/>
      </right>
      <top style="thin">
        <color rgb="FF000080"/>
      </top>
      <bottom style="hair">
        <color rgb="FF000080"/>
      </bottom>
      <diagonal/>
    </border>
    <border>
      <left style="thin">
        <color rgb="FF333399"/>
      </left>
      <right style="thin">
        <color rgb="FF333399"/>
      </right>
      <top style="thin">
        <color rgb="FF000080"/>
      </top>
      <bottom style="hair">
        <color rgb="FF000080"/>
      </bottom>
      <diagonal/>
    </border>
    <border>
      <left style="thin">
        <color rgb="FF333399"/>
      </left>
      <right style="double">
        <color rgb="FF000080"/>
      </right>
      <top style="thin">
        <color rgb="FF000080"/>
      </top>
      <bottom style="hair">
        <color rgb="FF000080"/>
      </bottom>
      <diagonal/>
    </border>
    <border>
      <left style="double">
        <color rgb="FF000080"/>
      </left>
      <right style="thin">
        <color rgb="FF000080"/>
      </right>
      <top style="thin">
        <color rgb="FF333399"/>
      </top>
      <bottom style="double">
        <color rgb="FF000080"/>
      </bottom>
      <diagonal/>
    </border>
    <border>
      <left style="thin">
        <color rgb="FF000080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 style="thin">
        <color rgb="FF333399"/>
      </right>
      <top style="hair">
        <color rgb="FF000080"/>
      </top>
      <bottom style="double">
        <color rgb="FF000080"/>
      </bottom>
      <diagonal/>
    </border>
    <border>
      <left style="thin">
        <color rgb="FF333399"/>
      </left>
      <right style="thin">
        <color rgb="FF333399"/>
      </right>
      <top style="hair">
        <color rgb="FF000080"/>
      </top>
      <bottom style="double">
        <color rgb="FF000080"/>
      </bottom>
      <diagonal/>
    </border>
    <border>
      <left style="thin">
        <color rgb="FF333399"/>
      </left>
      <right style="double">
        <color rgb="FF000080"/>
      </right>
      <top style="hair">
        <color rgb="FF000080"/>
      </top>
      <bottom style="double">
        <color rgb="FF000080"/>
      </bottom>
      <diagonal/>
    </border>
    <border>
      <left style="double">
        <color rgb="FF000080"/>
      </left>
      <right/>
      <top style="double">
        <color rgb="FF000080"/>
      </top>
      <bottom/>
      <diagonal/>
    </border>
    <border>
      <left style="double">
        <color rgb="FF000080"/>
      </left>
      <right/>
      <top/>
      <bottom style="double">
        <color rgb="FF000080"/>
      </bottom>
      <diagonal/>
    </border>
    <border>
      <left style="double">
        <color rgb="FF000080"/>
      </left>
      <right/>
      <top style="double">
        <color rgb="FF000080"/>
      </top>
      <bottom style="thin">
        <color rgb="FF000080"/>
      </bottom>
      <diagonal/>
    </border>
    <border>
      <left/>
      <right/>
      <top style="double">
        <color rgb="FF000080"/>
      </top>
      <bottom style="thin">
        <color rgb="FF000080"/>
      </bottom>
      <diagonal/>
    </border>
    <border>
      <left/>
      <right style="double">
        <color rgb="FF000080"/>
      </right>
      <top style="double">
        <color rgb="FF000080"/>
      </top>
      <bottom style="thin">
        <color rgb="FF000080"/>
      </bottom>
      <diagonal/>
    </border>
    <border>
      <left style="double">
        <color rgb="FF333399"/>
      </left>
      <right style="thin">
        <color rgb="FF000080"/>
      </right>
      <top style="thin">
        <color rgb="FF000080"/>
      </top>
      <bottom style="double">
        <color rgb="FF333399"/>
      </bottom>
      <diagonal/>
    </border>
    <border>
      <left style="thin">
        <color rgb="FF000080"/>
      </left>
      <right style="thin">
        <color rgb="FF000080"/>
      </right>
      <top style="thin">
        <color rgb="FF000080"/>
      </top>
      <bottom style="double">
        <color rgb="FF333399"/>
      </bottom>
      <diagonal/>
    </border>
    <border>
      <left style="thin">
        <color rgb="FF000080"/>
      </left>
      <right style="double">
        <color rgb="FF333399"/>
      </right>
      <top style="thin">
        <color rgb="FF000080"/>
      </top>
      <bottom style="double">
        <color rgb="FF333399"/>
      </bottom>
      <diagonal/>
    </border>
    <border>
      <left style="thin">
        <color rgb="FF000080"/>
      </left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hair">
        <color rgb="FF000080"/>
      </bottom>
      <diagonal/>
    </border>
    <border>
      <left style="thin">
        <color rgb="FF000080"/>
      </left>
      <right style="thin">
        <color rgb="FF000080"/>
      </right>
      <top style="hair">
        <color rgb="FF000080"/>
      </top>
      <bottom style="thin">
        <color rgb="FF000080"/>
      </bottom>
      <diagonal/>
    </border>
    <border>
      <left style="thin">
        <color rgb="FF000080"/>
      </left>
      <right style="thin">
        <color rgb="FF000080"/>
      </right>
      <top/>
      <bottom style="double">
        <color rgb="FF000080"/>
      </bottom>
      <diagonal/>
    </border>
    <border>
      <left/>
      <right style="thin">
        <color rgb="FF000080"/>
      </right>
      <top style="double">
        <color rgb="FF000080"/>
      </top>
      <bottom style="hair">
        <color rgb="FF000080"/>
      </bottom>
      <diagonal/>
    </border>
    <border>
      <left/>
      <right style="thin">
        <color rgb="FF000080"/>
      </right>
      <top style="hair">
        <color rgb="FF000080"/>
      </top>
      <bottom style="hair">
        <color rgb="FF000080"/>
      </bottom>
      <diagonal/>
    </border>
    <border>
      <left/>
      <right style="thin">
        <color rgb="FF000080"/>
      </right>
      <top style="hair">
        <color rgb="FF000080"/>
      </top>
      <bottom style="thin">
        <color rgb="FF000080"/>
      </bottom>
      <diagonal/>
    </border>
    <border>
      <left/>
      <right style="thin">
        <color rgb="FF000080"/>
      </right>
      <top/>
      <bottom style="double">
        <color rgb="FF000080"/>
      </bottom>
      <diagonal/>
    </border>
  </borders>
  <cellStyleXfs count="5">
    <xf numFmtId="0" fontId="0" fillId="0" borderId="0"/>
    <xf numFmtId="0" fontId="1" fillId="0" borderId="0"/>
    <xf numFmtId="0" fontId="9" fillId="0" borderId="0"/>
    <xf numFmtId="0" fontId="13" fillId="0" borderId="0" applyNumberFormat="0" applyFill="0" applyBorder="0" applyAlignment="0" applyProtection="0">
      <alignment vertical="top"/>
      <protection locked="0"/>
    </xf>
    <xf numFmtId="9" fontId="1" fillId="0" borderId="0" applyFont="0" applyFill="0" applyBorder="0" applyAlignment="0" applyProtection="0"/>
  </cellStyleXfs>
  <cellXfs count="144">
    <xf numFmtId="0" fontId="0" fillId="0" borderId="0" xfId="0"/>
    <xf numFmtId="0" fontId="7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3" fontId="0" fillId="0" borderId="0" xfId="0" applyNumberFormat="1"/>
    <xf numFmtId="0" fontId="9" fillId="0" borderId="0" xfId="2" applyAlignment="1">
      <alignment horizontal="center" vertical="center"/>
    </xf>
    <xf numFmtId="0" fontId="9" fillId="0" borderId="0" xfId="2" applyAlignment="1">
      <alignment horizontal="left" vertical="center"/>
    </xf>
    <xf numFmtId="0" fontId="9" fillId="0" borderId="0" xfId="2" applyAlignment="1">
      <alignment vertical="center"/>
    </xf>
    <xf numFmtId="0" fontId="11" fillId="0" borderId="0" xfId="2" applyFont="1" applyAlignment="1">
      <alignment vertical="center"/>
    </xf>
    <xf numFmtId="0" fontId="12" fillId="0" borderId="0" xfId="2" applyFont="1" applyAlignment="1">
      <alignment vertical="center"/>
    </xf>
    <xf numFmtId="0" fontId="11" fillId="0" borderId="0" xfId="2" applyFont="1" applyAlignment="1">
      <alignment horizontal="center" vertical="center"/>
    </xf>
    <xf numFmtId="0" fontId="14" fillId="0" borderId="0" xfId="2" applyFont="1" applyAlignment="1">
      <alignment vertical="center"/>
    </xf>
    <xf numFmtId="0" fontId="15" fillId="0" borderId="0" xfId="2" applyFont="1" applyAlignment="1">
      <alignment horizontal="left" vertical="center"/>
    </xf>
    <xf numFmtId="0" fontId="2" fillId="2" borderId="7" xfId="0" applyFont="1" applyFill="1" applyBorder="1" applyAlignment="1">
      <alignment horizontal="center" vertical="center"/>
    </xf>
    <xf numFmtId="0" fontId="8" fillId="2" borderId="9" xfId="1" applyFont="1" applyFill="1" applyBorder="1" applyAlignment="1">
      <alignment horizontal="left" vertical="center"/>
    </xf>
    <xf numFmtId="0" fontId="8" fillId="2" borderId="12" xfId="1" applyFont="1" applyFill="1" applyBorder="1" applyAlignment="1">
      <alignment horizontal="left" vertical="center"/>
    </xf>
    <xf numFmtId="3" fontId="0" fillId="0" borderId="14" xfId="0" applyNumberFormat="1" applyBorder="1"/>
    <xf numFmtId="0" fontId="16" fillId="2" borderId="16" xfId="0" applyFont="1" applyFill="1" applyBorder="1" applyAlignment="1">
      <alignment vertical="center"/>
    </xf>
    <xf numFmtId="0" fontId="16" fillId="2" borderId="14" xfId="0" applyFont="1" applyFill="1" applyBorder="1" applyAlignment="1">
      <alignment vertical="center"/>
    </xf>
    <xf numFmtId="0" fontId="19" fillId="2" borderId="19" xfId="1" applyFont="1" applyFill="1" applyBorder="1" applyAlignment="1">
      <alignment horizontal="left" vertical="center"/>
    </xf>
    <xf numFmtId="0" fontId="8" fillId="2" borderId="20" xfId="1" applyFont="1" applyFill="1" applyBorder="1" applyAlignment="1">
      <alignment horizontal="left" vertical="center"/>
    </xf>
    <xf numFmtId="3" fontId="0" fillId="0" borderId="22" xfId="0" applyNumberFormat="1" applyBorder="1"/>
    <xf numFmtId="3" fontId="0" fillId="0" borderId="5" xfId="0" applyNumberFormat="1" applyBorder="1"/>
    <xf numFmtId="0" fontId="19" fillId="2" borderId="12" xfId="1" applyFont="1" applyFill="1" applyBorder="1" applyAlignment="1">
      <alignment horizontal="left" vertical="center"/>
    </xf>
    <xf numFmtId="0" fontId="8" fillId="2" borderId="19" xfId="1" applyFont="1" applyFill="1" applyBorder="1" applyAlignment="1">
      <alignment horizontal="left" vertical="center"/>
    </xf>
    <xf numFmtId="3" fontId="0" fillId="0" borderId="11" xfId="0" applyNumberFormat="1" applyBorder="1"/>
    <xf numFmtId="3" fontId="9" fillId="0" borderId="14" xfId="0" applyNumberFormat="1" applyFont="1" applyBorder="1" applyAlignment="1">
      <alignment horizontal="right" vertical="center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10" fontId="9" fillId="0" borderId="10" xfId="4" applyNumberFormat="1" applyFont="1" applyFill="1" applyBorder="1" applyAlignment="1">
      <alignment horizontal="right" vertical="center"/>
    </xf>
    <xf numFmtId="10" fontId="0" fillId="0" borderId="13" xfId="4" applyNumberFormat="1" applyFont="1" applyBorder="1"/>
    <xf numFmtId="10" fontId="0" fillId="0" borderId="21" xfId="4" applyNumberFormat="1" applyFont="1" applyBorder="1"/>
    <xf numFmtId="10" fontId="0" fillId="0" borderId="6" xfId="4" applyNumberFormat="1" applyFont="1" applyBorder="1"/>
    <xf numFmtId="0" fontId="5" fillId="0" borderId="0" xfId="1" applyFont="1" applyAlignment="1">
      <alignment wrapText="1"/>
    </xf>
    <xf numFmtId="0" fontId="20" fillId="0" borderId="0" xfId="1" applyFont="1" applyAlignment="1">
      <alignment vertical="center"/>
    </xf>
    <xf numFmtId="0" fontId="22" fillId="0" borderId="0" xfId="3" applyFont="1" applyFill="1" applyAlignment="1" applyProtection="1">
      <alignment horizontal="left" vertical="top"/>
    </xf>
    <xf numFmtId="0" fontId="22" fillId="0" borderId="0" xfId="3" applyFont="1" applyAlignment="1" applyProtection="1">
      <alignment horizontal="justify" vertical="top" wrapText="1"/>
    </xf>
    <xf numFmtId="0" fontId="21" fillId="2" borderId="46" xfId="0" applyFont="1" applyFill="1" applyBorder="1" applyAlignment="1">
      <alignment horizontal="center" vertical="center" wrapText="1"/>
    </xf>
    <xf numFmtId="0" fontId="21" fillId="2" borderId="47" xfId="0" applyFont="1" applyFill="1" applyBorder="1" applyAlignment="1">
      <alignment horizontal="center" vertical="center" wrapText="1"/>
    </xf>
    <xf numFmtId="0" fontId="21" fillId="2" borderId="34" xfId="0" applyFont="1" applyFill="1" applyBorder="1" applyAlignment="1">
      <alignment vertical="center"/>
    </xf>
    <xf numFmtId="0" fontId="21" fillId="2" borderId="36" xfId="0" applyFont="1" applyFill="1" applyBorder="1" applyAlignment="1">
      <alignment vertical="center"/>
    </xf>
    <xf numFmtId="0" fontId="21" fillId="2" borderId="38" xfId="0" applyFont="1" applyFill="1" applyBorder="1" applyAlignment="1">
      <alignment vertical="center"/>
    </xf>
    <xf numFmtId="3" fontId="17" fillId="0" borderId="52" xfId="0" applyNumberFormat="1" applyFont="1" applyBorder="1" applyAlignment="1">
      <alignment horizontal="right" vertical="center"/>
    </xf>
    <xf numFmtId="3" fontId="17" fillId="0" borderId="53" xfId="0" applyNumberFormat="1" applyFont="1" applyBorder="1" applyAlignment="1">
      <alignment horizontal="right" vertical="center"/>
    </xf>
    <xf numFmtId="3" fontId="17" fillId="0" borderId="54" xfId="0" applyNumberFormat="1" applyFont="1" applyBorder="1" applyAlignment="1">
      <alignment horizontal="right" vertical="center"/>
    </xf>
    <xf numFmtId="3" fontId="17" fillId="0" borderId="55" xfId="0" applyNumberFormat="1" applyFont="1" applyBorder="1" applyAlignment="1">
      <alignment horizontal="right" vertical="center"/>
    </xf>
    <xf numFmtId="3" fontId="17" fillId="0" borderId="56" xfId="0" applyNumberFormat="1" applyFont="1" applyBorder="1" applyAlignment="1">
      <alignment horizontal="right" vertical="center"/>
    </xf>
    <xf numFmtId="3" fontId="17" fillId="0" borderId="57" xfId="0" applyNumberFormat="1" applyFont="1" applyBorder="1" applyAlignment="1">
      <alignment horizontal="right" vertical="center"/>
    </xf>
    <xf numFmtId="3" fontId="17" fillId="0" borderId="58" xfId="0" applyNumberFormat="1" applyFont="1" applyBorder="1" applyAlignment="1">
      <alignment horizontal="right" vertical="center"/>
    </xf>
    <xf numFmtId="3" fontId="17" fillId="0" borderId="59" xfId="0" applyNumberFormat="1" applyFont="1" applyBorder="1" applyAlignment="1">
      <alignment horizontal="right" vertical="center"/>
    </xf>
    <xf numFmtId="3" fontId="17" fillId="0" borderId="60" xfId="0" applyNumberFormat="1" applyFont="1" applyBorder="1" applyAlignment="1">
      <alignment horizontal="right" vertical="center"/>
    </xf>
    <xf numFmtId="0" fontId="21" fillId="2" borderId="62" xfId="0" applyFont="1" applyFill="1" applyBorder="1" applyAlignment="1">
      <alignment vertical="center"/>
    </xf>
    <xf numFmtId="3" fontId="17" fillId="0" borderId="63" xfId="0" applyNumberFormat="1" applyFont="1" applyBorder="1" applyAlignment="1">
      <alignment horizontal="right" vertical="center"/>
    </xf>
    <xf numFmtId="3" fontId="17" fillId="0" borderId="64" xfId="0" applyNumberFormat="1" applyFont="1" applyBorder="1" applyAlignment="1">
      <alignment horizontal="right" vertical="center"/>
    </xf>
    <xf numFmtId="3" fontId="17" fillId="0" borderId="65" xfId="0" applyNumberFormat="1" applyFont="1" applyBorder="1" applyAlignment="1">
      <alignment horizontal="right" vertical="center"/>
    </xf>
    <xf numFmtId="0" fontId="21" fillId="2" borderId="67" xfId="0" applyFont="1" applyFill="1" applyBorder="1" applyAlignment="1">
      <alignment vertical="center"/>
    </xf>
    <xf numFmtId="3" fontId="17" fillId="0" borderId="68" xfId="0" applyNumberFormat="1" applyFont="1" applyBorder="1" applyAlignment="1">
      <alignment horizontal="right" vertical="center"/>
    </xf>
    <xf numFmtId="3" fontId="17" fillId="0" borderId="69" xfId="0" applyNumberFormat="1" applyFont="1" applyBorder="1" applyAlignment="1">
      <alignment horizontal="right" vertical="center"/>
    </xf>
    <xf numFmtId="3" fontId="17" fillId="0" borderId="70" xfId="0" applyNumberFormat="1" applyFont="1" applyBorder="1" applyAlignment="1">
      <alignment horizontal="right" vertical="center"/>
    </xf>
    <xf numFmtId="0" fontId="21" fillId="2" borderId="72" xfId="0" applyFont="1" applyFill="1" applyBorder="1" applyAlignment="1">
      <alignment vertical="center"/>
    </xf>
    <xf numFmtId="3" fontId="17" fillId="0" borderId="73" xfId="0" applyNumberFormat="1" applyFont="1" applyBorder="1" applyAlignment="1">
      <alignment horizontal="right" vertical="center"/>
    </xf>
    <xf numFmtId="3" fontId="17" fillId="0" borderId="74" xfId="0" applyNumberFormat="1" applyFont="1" applyBorder="1" applyAlignment="1">
      <alignment horizontal="right" vertical="center"/>
    </xf>
    <xf numFmtId="3" fontId="17" fillId="0" borderId="75" xfId="0" applyNumberFormat="1" applyFont="1" applyBorder="1" applyAlignment="1">
      <alignment horizontal="right" vertical="center"/>
    </xf>
    <xf numFmtId="0" fontId="21" fillId="2" borderId="30" xfId="1" applyFont="1" applyFill="1" applyBorder="1" applyAlignment="1">
      <alignment horizontal="left" vertical="center"/>
    </xf>
    <xf numFmtId="3" fontId="17" fillId="0" borderId="33" xfId="0" applyNumberFormat="1" applyFont="1" applyBorder="1" applyAlignment="1">
      <alignment horizontal="right" vertical="center"/>
    </xf>
    <xf numFmtId="3" fontId="17" fillId="0" borderId="34" xfId="0" applyNumberFormat="1" applyFont="1" applyBorder="1" applyAlignment="1">
      <alignment horizontal="right" vertical="center"/>
    </xf>
    <xf numFmtId="0" fontId="21" fillId="2" borderId="31" xfId="1" applyFont="1" applyFill="1" applyBorder="1" applyAlignment="1">
      <alignment horizontal="left" vertical="center"/>
    </xf>
    <xf numFmtId="3" fontId="23" fillId="0" borderId="35" xfId="0" applyNumberFormat="1" applyFont="1" applyBorder="1"/>
    <xf numFmtId="3" fontId="23" fillId="0" borderId="36" xfId="0" applyNumberFormat="1" applyFont="1" applyBorder="1"/>
    <xf numFmtId="0" fontId="14" fillId="2" borderId="31" xfId="1" applyFont="1" applyFill="1" applyBorder="1" applyAlignment="1">
      <alignment horizontal="left" vertical="center"/>
    </xf>
    <xf numFmtId="3" fontId="24" fillId="0" borderId="35" xfId="0" applyNumberFormat="1" applyFont="1" applyBorder="1"/>
    <xf numFmtId="3" fontId="24" fillId="0" borderId="36" xfId="0" applyNumberFormat="1" applyFont="1" applyBorder="1"/>
    <xf numFmtId="0" fontId="21" fillId="2" borderId="32" xfId="1" applyFont="1" applyFill="1" applyBorder="1" applyAlignment="1">
      <alignment horizontal="left" vertical="center"/>
    </xf>
    <xf numFmtId="3" fontId="23" fillId="0" borderId="37" xfId="0" applyNumberFormat="1" applyFont="1" applyBorder="1"/>
    <xf numFmtId="3" fontId="23" fillId="0" borderId="38" xfId="0" applyNumberFormat="1" applyFont="1" applyBorder="1"/>
    <xf numFmtId="0" fontId="23" fillId="0" borderId="0" xfId="0" applyFont="1" applyAlignment="1">
      <alignment vertical="center"/>
    </xf>
    <xf numFmtId="0" fontId="23" fillId="0" borderId="0" xfId="0" applyFont="1" applyAlignment="1">
      <alignment horizontal="left" vertical="center"/>
    </xf>
    <xf numFmtId="0" fontId="26" fillId="0" borderId="0" xfId="0" applyFont="1" applyAlignment="1">
      <alignment vertical="center"/>
    </xf>
    <xf numFmtId="3" fontId="23" fillId="0" borderId="0" xfId="0" applyNumberFormat="1" applyFont="1" applyAlignment="1">
      <alignment vertical="center"/>
    </xf>
    <xf numFmtId="0" fontId="0" fillId="0" borderId="0" xfId="0" applyAlignment="1">
      <alignment vertical="center"/>
    </xf>
    <xf numFmtId="0" fontId="14" fillId="2" borderId="77" xfId="1" applyFont="1" applyFill="1" applyBorder="1" applyAlignment="1">
      <alignment horizontal="left" vertical="center"/>
    </xf>
    <xf numFmtId="0" fontId="14" fillId="2" borderId="81" xfId="0" applyFont="1" applyFill="1" applyBorder="1" applyAlignment="1">
      <alignment horizontal="center" vertical="center" wrapText="1"/>
    </xf>
    <xf numFmtId="0" fontId="14" fillId="2" borderId="82" xfId="0" applyFont="1" applyFill="1" applyBorder="1" applyAlignment="1">
      <alignment horizontal="center" vertical="center" wrapText="1"/>
    </xf>
    <xf numFmtId="0" fontId="14" fillId="2" borderId="83" xfId="0" applyFont="1" applyFill="1" applyBorder="1" applyAlignment="1">
      <alignment horizontal="center" vertical="center" wrapText="1"/>
    </xf>
    <xf numFmtId="3" fontId="17" fillId="0" borderId="84" xfId="0" applyNumberFormat="1" applyFont="1" applyBorder="1" applyAlignment="1">
      <alignment horizontal="right" vertical="center"/>
    </xf>
    <xf numFmtId="3" fontId="23" fillId="0" borderId="85" xfId="0" applyNumberFormat="1" applyFont="1" applyBorder="1"/>
    <xf numFmtId="3" fontId="24" fillId="0" borderId="85" xfId="0" applyNumberFormat="1" applyFont="1" applyBorder="1"/>
    <xf numFmtId="3" fontId="23" fillId="0" borderId="86" xfId="0" applyNumberFormat="1" applyFont="1" applyBorder="1"/>
    <xf numFmtId="3" fontId="24" fillId="0" borderId="41" xfId="0" applyNumberFormat="1" applyFont="1" applyBorder="1"/>
    <xf numFmtId="3" fontId="24" fillId="0" borderId="87" xfId="0" applyNumberFormat="1" applyFont="1" applyBorder="1"/>
    <xf numFmtId="3" fontId="24" fillId="0" borderId="42" xfId="0" applyNumberFormat="1" applyFont="1" applyBorder="1"/>
    <xf numFmtId="3" fontId="17" fillId="0" borderId="88" xfId="0" applyNumberFormat="1" applyFont="1" applyBorder="1" applyAlignment="1">
      <alignment horizontal="right" vertical="center"/>
    </xf>
    <xf numFmtId="3" fontId="23" fillId="0" borderId="89" xfId="0" applyNumberFormat="1" applyFont="1" applyBorder="1"/>
    <xf numFmtId="3" fontId="24" fillId="0" borderId="89" xfId="0" applyNumberFormat="1" applyFont="1" applyBorder="1"/>
    <xf numFmtId="3" fontId="23" fillId="0" borderId="90" xfId="0" applyNumberFormat="1" applyFont="1" applyBorder="1"/>
    <xf numFmtId="3" fontId="24" fillId="0" borderId="91" xfId="0" applyNumberFormat="1" applyFont="1" applyBorder="1"/>
    <xf numFmtId="0" fontId="14" fillId="2" borderId="31" xfId="1" applyFont="1" applyFill="1" applyBorder="1" applyAlignment="1">
      <alignment horizontal="left" vertical="center" indent="1"/>
    </xf>
    <xf numFmtId="10" fontId="0" fillId="0" borderId="0" xfId="4" applyNumberFormat="1" applyFont="1"/>
    <xf numFmtId="0" fontId="5" fillId="0" borderId="0" xfId="1" applyFont="1" applyAlignment="1">
      <alignment vertical="center" wrapText="1"/>
    </xf>
    <xf numFmtId="0" fontId="10" fillId="3" borderId="8" xfId="2" applyFont="1" applyFill="1" applyBorder="1" applyAlignment="1">
      <alignment horizontal="right" vertical="center"/>
    </xf>
    <xf numFmtId="0" fontId="12" fillId="0" borderId="0" xfId="2" applyFont="1" applyAlignment="1">
      <alignment horizontal="left" vertical="center"/>
    </xf>
    <xf numFmtId="49" fontId="12" fillId="0" borderId="0" xfId="2" applyNumberFormat="1" applyFont="1" applyAlignment="1">
      <alignment horizontal="left" vertical="center"/>
    </xf>
    <xf numFmtId="0" fontId="27" fillId="0" borderId="0" xfId="3" applyFont="1" applyAlignment="1" applyProtection="1">
      <alignment horizontal="center" vertical="center"/>
    </xf>
    <xf numFmtId="0" fontId="20" fillId="2" borderId="27" xfId="1" applyFont="1" applyFill="1" applyBorder="1" applyAlignment="1">
      <alignment horizontal="justify" vertical="center" wrapText="1"/>
    </xf>
    <xf numFmtId="0" fontId="20" fillId="2" borderId="28" xfId="1" applyFont="1" applyFill="1" applyBorder="1" applyAlignment="1">
      <alignment horizontal="justify" vertical="center" wrapText="1"/>
    </xf>
    <xf numFmtId="0" fontId="20" fillId="2" borderId="29" xfId="1" applyFont="1" applyFill="1" applyBorder="1" applyAlignment="1">
      <alignment horizontal="justify" vertical="center" wrapText="1"/>
    </xf>
    <xf numFmtId="0" fontId="5" fillId="0" borderId="0" xfId="1" applyFont="1" applyAlignment="1">
      <alignment horizontal="justify" wrapText="1"/>
    </xf>
    <xf numFmtId="0" fontId="14" fillId="2" borderId="78" xfId="0" applyFont="1" applyFill="1" applyBorder="1" applyAlignment="1">
      <alignment horizontal="center" vertical="center" wrapText="1"/>
    </xf>
    <xf numFmtId="0" fontId="14" fillId="2" borderId="79" xfId="0" applyFont="1" applyFill="1" applyBorder="1" applyAlignment="1">
      <alignment horizontal="center" vertical="center" wrapText="1"/>
    </xf>
    <xf numFmtId="0" fontId="14" fillId="2" borderId="80" xfId="0" applyFont="1" applyFill="1" applyBorder="1" applyAlignment="1">
      <alignment horizontal="center" vertical="center" wrapText="1"/>
    </xf>
    <xf numFmtId="0" fontId="14" fillId="2" borderId="76" xfId="0" applyFont="1" applyFill="1" applyBorder="1" applyAlignment="1">
      <alignment horizontal="center" vertical="center"/>
    </xf>
    <xf numFmtId="0" fontId="14" fillId="2" borderId="77" xfId="0" applyFont="1" applyFill="1" applyBorder="1" applyAlignment="1">
      <alignment horizontal="center" vertical="center"/>
    </xf>
    <xf numFmtId="0" fontId="21" fillId="2" borderId="66" xfId="0" applyFont="1" applyFill="1" applyBorder="1" applyAlignment="1">
      <alignment horizontal="left" vertical="center"/>
    </xf>
    <xf numFmtId="0" fontId="21" fillId="2" borderId="50" xfId="0" applyFont="1" applyFill="1" applyBorder="1" applyAlignment="1">
      <alignment horizontal="left" vertical="center"/>
    </xf>
    <xf numFmtId="0" fontId="21" fillId="2" borderId="71" xfId="0" applyFont="1" applyFill="1" applyBorder="1" applyAlignment="1">
      <alignment horizontal="left" vertical="center"/>
    </xf>
    <xf numFmtId="0" fontId="21" fillId="2" borderId="49" xfId="0" applyFont="1" applyFill="1" applyBorder="1" applyAlignment="1">
      <alignment horizontal="left" vertical="center"/>
    </xf>
    <xf numFmtId="0" fontId="21" fillId="2" borderId="61" xfId="0" applyFont="1" applyFill="1" applyBorder="1" applyAlignment="1">
      <alignment horizontal="left" vertical="center"/>
    </xf>
    <xf numFmtId="0" fontId="21" fillId="2" borderId="51" xfId="0" applyFont="1" applyFill="1" applyBorder="1" applyAlignment="1">
      <alignment horizontal="left" vertical="center"/>
    </xf>
    <xf numFmtId="0" fontId="20" fillId="2" borderId="27" xfId="0" applyFont="1" applyFill="1" applyBorder="1" applyAlignment="1">
      <alignment horizontal="left" vertical="center" wrapText="1"/>
    </xf>
    <xf numFmtId="0" fontId="20" fillId="2" borderId="28" xfId="0" applyFont="1" applyFill="1" applyBorder="1" applyAlignment="1">
      <alignment horizontal="left" vertical="center" wrapText="1"/>
    </xf>
    <xf numFmtId="0" fontId="20" fillId="2" borderId="29" xfId="0" applyFont="1" applyFill="1" applyBorder="1" applyAlignment="1">
      <alignment horizontal="left" vertical="center" wrapText="1"/>
    </xf>
    <xf numFmtId="0" fontId="14" fillId="2" borderId="39" xfId="0" applyFont="1" applyFill="1" applyBorder="1" applyAlignment="1">
      <alignment horizontal="center" vertical="center" wrapText="1"/>
    </xf>
    <xf numFmtId="0" fontId="14" fillId="2" borderId="41" xfId="0" applyFont="1" applyFill="1" applyBorder="1" applyAlignment="1">
      <alignment horizontal="center" vertical="center" wrapText="1"/>
    </xf>
    <xf numFmtId="0" fontId="14" fillId="2" borderId="40" xfId="0" applyFont="1" applyFill="1" applyBorder="1" applyAlignment="1">
      <alignment horizontal="center" vertical="center"/>
    </xf>
    <xf numFmtId="0" fontId="14" fillId="2" borderId="42" xfId="0" applyFont="1" applyFill="1" applyBorder="1" applyAlignment="1">
      <alignment horizontal="center" vertical="center"/>
    </xf>
    <xf numFmtId="0" fontId="14" fillId="2" borderId="43" xfId="0" applyFont="1" applyFill="1" applyBorder="1" applyAlignment="1">
      <alignment horizontal="center" vertical="center" wrapText="1"/>
    </xf>
    <xf numFmtId="0" fontId="14" fillId="2" borderId="44" xfId="0" applyFont="1" applyFill="1" applyBorder="1" applyAlignment="1">
      <alignment horizontal="center" vertical="center" wrapText="1"/>
    </xf>
    <xf numFmtId="0" fontId="21" fillId="2" borderId="45" xfId="0" applyFont="1" applyFill="1" applyBorder="1" applyAlignment="1">
      <alignment horizontal="center" vertical="center" wrapText="1"/>
    </xf>
    <xf numFmtId="0" fontId="21" fillId="2" borderId="48" xfId="0" applyFont="1" applyFill="1" applyBorder="1" applyAlignment="1">
      <alignment horizontal="center" vertical="center" wrapText="1"/>
    </xf>
    <xf numFmtId="0" fontId="0" fillId="4" borderId="26" xfId="0" applyFill="1" applyBorder="1" applyAlignment="1">
      <alignment horizontal="center" wrapText="1"/>
    </xf>
    <xf numFmtId="0" fontId="0" fillId="4" borderId="0" xfId="0" applyFill="1" applyAlignment="1">
      <alignment horizontal="center" wrapText="1"/>
    </xf>
    <xf numFmtId="0" fontId="7" fillId="2" borderId="16" xfId="0" applyFont="1" applyFill="1" applyBorder="1" applyAlignment="1">
      <alignment horizontal="center" vertical="center"/>
    </xf>
    <xf numFmtId="0" fontId="7" fillId="2" borderId="18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16" fillId="2" borderId="23" xfId="0" applyFont="1" applyFill="1" applyBorder="1" applyAlignment="1">
      <alignment horizontal="center" vertical="center" wrapText="1"/>
    </xf>
    <xf numFmtId="0" fontId="16" fillId="2" borderId="24" xfId="0" applyFont="1" applyFill="1" applyBorder="1" applyAlignment="1">
      <alignment horizontal="center" vertical="center" wrapText="1"/>
    </xf>
    <xf numFmtId="0" fontId="16" fillId="2" borderId="25" xfId="0" applyFont="1" applyFill="1" applyBorder="1" applyAlignment="1">
      <alignment horizontal="center" vertical="center" wrapText="1"/>
    </xf>
    <xf numFmtId="0" fontId="7" fillId="2" borderId="15" xfId="0" applyFont="1" applyFill="1" applyBorder="1" applyAlignment="1">
      <alignment horizontal="center" vertical="center" wrapText="1"/>
    </xf>
    <xf numFmtId="0" fontId="7" fillId="2" borderId="17" xfId="0" applyFont="1" applyFill="1" applyBorder="1" applyAlignment="1">
      <alignment horizontal="center" vertical="center" wrapText="1"/>
    </xf>
    <xf numFmtId="0" fontId="5" fillId="0" borderId="0" xfId="1" applyFont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0" applyFont="1" applyAlignment="1">
      <alignment vertical="center"/>
    </xf>
    <xf numFmtId="0" fontId="5" fillId="0" borderId="0" xfId="1" applyFont="1" applyFill="1" applyAlignment="1">
      <alignment vertical="center"/>
    </xf>
    <xf numFmtId="0" fontId="0" fillId="0" borderId="0" xfId="0" applyFont="1" applyAlignment="1">
      <alignment vertical="center"/>
    </xf>
  </cellXfs>
  <cellStyles count="5">
    <cellStyle name="Hipervínculo" xfId="3" builtinId="8"/>
    <cellStyle name="Normal" xfId="0" builtinId="0"/>
    <cellStyle name="Normal 2" xfId="1"/>
    <cellStyle name="Normal 3" xfId="2"/>
    <cellStyle name="Porcentaje" xfId="4" builtinId="5"/>
  </cellStyles>
  <dxfs count="0"/>
  <tableStyles count="0" defaultTableStyle="TableStyleMedium2" defaultPivotStyle="PivotStyleLight16"/>
  <colors>
    <mruColors>
      <color rgb="FF0064FF"/>
      <color rgb="FF000080"/>
      <color rgb="FF0000CC"/>
      <color rgb="FFFF7878"/>
      <color rgb="FF7878FF"/>
      <color rgb="FF0000E1"/>
      <color rgb="FFE10000"/>
      <color rgb="FFC00000"/>
      <color rgb="FF333399"/>
      <color rgb="FFC0504D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4.1.'!$E$14</c:f>
          <c:strCache>
            <c:ptCount val="1"/>
            <c:pt idx="0">
              <c:v>Gráfico 4.1. Distribución porcentual del Número de desempleados 
por Comunidad autónoma.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ctr">
            <a:defRPr sz="1000" b="1" i="0" u="none" strike="noStrike" kern="120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>
              <a:outerShdw blurRad="40000" dist="23000" dir="5400000" rotWithShape="0">
                <a:srgbClr val="000000">
                  <a:alpha val="35000"/>
                </a:srgbClr>
              </a:outerShdw>
            </a:effectLst>
          </c:spPr>
          <c:invertIfNegative val="0"/>
          <c:dPt>
            <c:idx val="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EC1-47C2-BB29-8367FE07A1AC}"/>
              </c:ext>
            </c:extLst>
          </c:dPt>
          <c:dPt>
            <c:idx val="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EC1-47C2-BB29-8367FE07A1AC}"/>
              </c:ext>
            </c:extLst>
          </c:dPt>
          <c:dPt>
            <c:idx val="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EC1-47C2-BB29-8367FE07A1AC}"/>
              </c:ext>
            </c:extLst>
          </c:dPt>
          <c:dPt>
            <c:idx val="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EC1-47C2-BB29-8367FE07A1AC}"/>
              </c:ext>
            </c:extLst>
          </c:dPt>
          <c:dPt>
            <c:idx val="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EC1-47C2-BB29-8367FE07A1AC}"/>
              </c:ext>
            </c:extLst>
          </c:dPt>
          <c:dPt>
            <c:idx val="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EC1-47C2-BB29-8367FE07A1AC}"/>
              </c:ext>
            </c:extLst>
          </c:dPt>
          <c:dPt>
            <c:idx val="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EC1-47C2-BB29-8367FE07A1AC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F-4EC1-47C2-BB29-8367FE07A1AC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1-4EC1-47C2-BB29-8367FE07A1AC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3-4EC1-47C2-BB29-8367FE07A1AC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5-4EC1-47C2-BB29-8367FE07A1AC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7-4EC1-47C2-BB29-8367FE07A1AC}"/>
              </c:ext>
            </c:extLst>
          </c:dPt>
          <c:dPt>
            <c:idx val="12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9-4EC1-47C2-BB29-8367FE07A1AC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B-4EC1-47C2-BB29-8367FE07A1AC}"/>
              </c:ext>
            </c:extLst>
          </c:dPt>
          <c:dPt>
            <c:idx val="14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D-4EC1-47C2-BB29-8367FE07A1AC}"/>
              </c:ext>
            </c:extLst>
          </c:dPt>
          <c:dPt>
            <c:idx val="15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1F-4EC1-47C2-BB29-8367FE07A1AC}"/>
              </c:ext>
            </c:extLst>
          </c:dPt>
          <c:dPt>
            <c:idx val="16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1-4EC1-47C2-BB29-8367FE07A1AC}"/>
              </c:ext>
            </c:extLst>
          </c:dPt>
          <c:dPt>
            <c:idx val="17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3-4EC1-47C2-BB29-8367FE07A1AC}"/>
              </c:ext>
            </c:extLst>
          </c:dPt>
          <c:dPt>
            <c:idx val="18"/>
            <c:invertIfNegative val="0"/>
            <c:bubble3D val="0"/>
            <c:spPr>
              <a:gradFill flip="none" rotWithShape="1">
                <a:gsLst>
                  <a:gs pos="80000">
                    <a:srgbClr val="000080"/>
                  </a:gs>
                  <a:gs pos="100000">
                    <a:srgbClr val="7878FF"/>
                  </a:gs>
                </a:gsLst>
                <a:lin ang="5400000" scaled="1"/>
                <a:tileRect/>
              </a:gradFill>
              <a:ln>
                <a:solidFill>
                  <a:schemeClr val="accent1"/>
                </a:solidFill>
              </a:ln>
              <a:effectLst>
                <a:outerShdw blurRad="40000" dist="23000" dir="5400000" rotWithShape="0">
                  <a:srgbClr val="000000">
                    <a:alpha val="35000"/>
                  </a:srgbClr>
                </a:outerShdw>
              </a:effectLst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25-4EC1-47C2-BB29-8367FE07A1AC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chemeClr val="tx1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0"/>
              </c:ext>
            </c:extLst>
          </c:dLbls>
          <c:cat>
            <c:strRef>
              <c:f>'G 4.1.'!$C$13:$C$29</c:f>
              <c:strCache>
                <c:ptCount val="17"/>
                <c:pt idx="0">
                  <c:v>Andalucía</c:v>
                </c:pt>
                <c:pt idx="1">
                  <c:v>Aragón</c:v>
                </c:pt>
                <c:pt idx="2">
                  <c:v>Asturias</c:v>
                </c:pt>
                <c:pt idx="3">
                  <c:v>Baleares</c:v>
                </c:pt>
                <c:pt idx="4">
                  <c:v>Canarias</c:v>
                </c:pt>
                <c:pt idx="5">
                  <c:v>Cantabria</c:v>
                </c:pt>
                <c:pt idx="6">
                  <c:v>Castilla y León</c:v>
                </c:pt>
                <c:pt idx="7">
                  <c:v>Castilla - La Mancha</c:v>
                </c:pt>
                <c:pt idx="8">
                  <c:v>Cataluña</c:v>
                </c:pt>
                <c:pt idx="9">
                  <c:v>Comunidad Valenciana</c:v>
                </c:pt>
                <c:pt idx="10">
                  <c:v>Extremadura</c:v>
                </c:pt>
                <c:pt idx="11">
                  <c:v>Galicia</c:v>
                </c:pt>
                <c:pt idx="12">
                  <c:v>Madrid</c:v>
                </c:pt>
                <c:pt idx="13">
                  <c:v>Murcia</c:v>
                </c:pt>
                <c:pt idx="14">
                  <c:v>La Rioja</c:v>
                </c:pt>
                <c:pt idx="15">
                  <c:v>Ceuta</c:v>
                </c:pt>
                <c:pt idx="16">
                  <c:v>Melilla</c:v>
                </c:pt>
              </c:strCache>
            </c:strRef>
          </c:cat>
          <c:val>
            <c:numRef>
              <c:f>'G 4.1.'!$D$13:$D$29</c:f>
              <c:numCache>
                <c:formatCode>0.00%</c:formatCode>
                <c:ptCount val="17"/>
                <c:pt idx="0">
                  <c:v>0.23763990312495581</c:v>
                </c:pt>
                <c:pt idx="1">
                  <c:v>2.4622556220333987E-2</c:v>
                </c:pt>
                <c:pt idx="2">
                  <c:v>1.8792584416191114E-2</c:v>
                </c:pt>
                <c:pt idx="3">
                  <c:v>3.8383988805423166E-2</c:v>
                </c:pt>
                <c:pt idx="4">
                  <c:v>6.5614388854394079E-2</c:v>
                </c:pt>
                <c:pt idx="5">
                  <c:v>1.1440863248213574E-2</c:v>
                </c:pt>
                <c:pt idx="6">
                  <c:v>4.4130731551205289E-2</c:v>
                </c:pt>
                <c:pt idx="7">
                  <c:v>4.3522711957116093E-2</c:v>
                </c:pt>
                <c:pt idx="8">
                  <c:v>0.15730506814848993</c:v>
                </c:pt>
                <c:pt idx="9">
                  <c:v>0.1149846133634366</c:v>
                </c:pt>
                <c:pt idx="10">
                  <c:v>3.1204632332502414E-2</c:v>
                </c:pt>
                <c:pt idx="11">
                  <c:v>5.1384546708595019E-2</c:v>
                </c:pt>
                <c:pt idx="12">
                  <c:v>0.11699159708687557</c:v>
                </c:pt>
                <c:pt idx="13">
                  <c:v>3.4344605172981303E-2</c:v>
                </c:pt>
                <c:pt idx="14">
                  <c:v>6.4397812704548836E-3</c:v>
                </c:pt>
                <c:pt idx="15">
                  <c:v>1.685701659444234E-3</c:v>
                </c:pt>
                <c:pt idx="16">
                  <c:v>1.5117260793869186E-3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26-4EC1-47C2-BB29-8367FE07A1AC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150"/>
        <c:axId val="527977520"/>
        <c:axId val="527977912"/>
      </c:barChart>
      <c:catAx>
        <c:axId val="52797752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2">
                <a:lumMod val="15000"/>
                <a:lumOff val="85000"/>
              </a:schemeClr>
            </a:solidFill>
            <a:round/>
          </a:ln>
          <a:effectLst/>
        </c:spPr>
        <c:txPr>
          <a:bodyPr rot="-5400000" spcFirstLastPara="1" vertOverflow="ellipsis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7977912"/>
        <c:crosses val="autoZero"/>
        <c:auto val="1"/>
        <c:lblAlgn val="ctr"/>
        <c:lblOffset val="100"/>
        <c:noMultiLvlLbl val="0"/>
      </c:catAx>
      <c:valAx>
        <c:axId val="5279779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0.0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7977520"/>
        <c:crosses val="autoZero"/>
        <c:crossBetween val="between"/>
      </c:valAx>
      <c:spPr>
        <a:solidFill>
          <a:schemeClr val="bg1"/>
        </a:solidFill>
        <a:ln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2">
          <a:lumMod val="15000"/>
          <a:lumOff val="85000"/>
        </a:schemeClr>
      </a:solidFill>
      <a:round/>
    </a:ln>
    <a:effectLst/>
  </c:spPr>
  <c:txPr>
    <a:bodyPr/>
    <a:lstStyle/>
    <a:p>
      <a:pPr>
        <a:defRPr>
          <a:latin typeface="Arial" panose="020B0604020202020204" pitchFamily="34" charset="0"/>
          <a:cs typeface="Arial" panose="020B0604020202020204" pitchFamily="34" charset="0"/>
        </a:defRPr>
      </a:pPr>
      <a:endParaRPr lang="es-E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4.2.'!$C$33</c:f>
          <c:strCache>
            <c:ptCount val="1"/>
            <c:pt idx="0">
              <c:v>Gráfico 4.2. Prestación media anual por desempleo 
por Comunidad autónoma.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bar"/>
        <c:grouping val="clustered"/>
        <c:varyColors val="0"/>
        <c:ser>
          <c:idx val="0"/>
          <c:order val="0"/>
          <c:tx>
            <c:strRef>
              <c:f>'G 4.2.'!$D$13</c:f>
              <c:strCache>
                <c:ptCount val="1"/>
                <c:pt idx="0">
                  <c:v>Prestación media anual (€)</c:v>
                </c:pt>
              </c:strCache>
            </c:strRef>
          </c:tx>
          <c:spPr>
            <a:gradFill flip="none" rotWithShape="1">
              <a:gsLst>
                <a:gs pos="70000">
                  <a:srgbClr val="0064FF"/>
                </a:gs>
                <a:gs pos="100000">
                  <a:srgbClr val="96C8FF"/>
                </a:gs>
              </a:gsLst>
              <a:lin ang="5400000" scaled="0"/>
              <a:tileRect/>
            </a:gradFill>
            <a:ln>
              <a:noFill/>
            </a:ln>
            <a:effectLst/>
          </c:spPr>
          <c:invertIfNegative val="0"/>
          <c:dPt>
            <c:idx val="5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1-4DE5-409A-A57A-F914F9DB1095}"/>
              </c:ext>
            </c:extLst>
          </c:dPt>
          <c:dPt>
            <c:idx val="7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3-4DE5-409A-A57A-F914F9DB1095}"/>
              </c:ext>
            </c:extLst>
          </c:dPt>
          <c:dPt>
            <c:idx val="8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5-4DE5-409A-A57A-F914F9DB1095}"/>
              </c:ext>
            </c:extLst>
          </c:dPt>
          <c:dPt>
            <c:idx val="9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7-4DE5-409A-A57A-F914F9DB1095}"/>
              </c:ext>
            </c:extLst>
          </c:dPt>
          <c:dPt>
            <c:idx val="10"/>
            <c:invertIfNegative val="0"/>
            <c:bubble3D val="0"/>
            <c:spPr>
              <a:gradFill flip="none" rotWithShape="1">
                <a:gsLst>
                  <a:gs pos="75000">
                    <a:srgbClr val="000080"/>
                  </a:gs>
                  <a:gs pos="100000">
                    <a:srgbClr val="787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9-4DE5-409A-A57A-F914F9DB1095}"/>
              </c:ext>
            </c:extLst>
          </c:dPt>
          <c:dPt>
            <c:idx val="11"/>
            <c:invertIfNegative val="0"/>
            <c:bubble3D val="0"/>
            <c:spPr>
              <a:gradFill flip="none" rotWithShape="1">
                <a:gsLst>
                  <a:gs pos="70000">
                    <a:srgbClr val="0064FF"/>
                  </a:gs>
                  <a:gs pos="100000">
                    <a:srgbClr val="96C8FF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B-4DE5-409A-A57A-F914F9DB1095}"/>
              </c:ext>
            </c:extLst>
          </c:dPt>
          <c:dPt>
            <c:idx val="13"/>
            <c:invertIfNegative val="0"/>
            <c:bubble3D val="0"/>
            <c:spPr>
              <a:gradFill flip="none" rotWithShape="1">
                <a:gsLst>
                  <a:gs pos="75000">
                    <a:srgbClr val="FF0000"/>
                  </a:gs>
                  <a:gs pos="45041">
                    <a:srgbClr val="FF0000"/>
                  </a:gs>
                  <a:gs pos="100000">
                    <a:srgbClr val="FF7878"/>
                  </a:gs>
                </a:gsLst>
                <a:lin ang="5400000" scaled="0"/>
                <a:tileRect/>
              </a:gradFill>
              <a:ln>
                <a:noFill/>
              </a:ln>
              <a:effectLst/>
            </c:spPr>
            <c:extLst xmlns:c16r2="http://schemas.microsoft.com/office/drawing/2015/06/chart">
              <c:ext xmlns:c16="http://schemas.microsoft.com/office/drawing/2014/chart" uri="{C3380CC4-5D6E-409C-BE32-E72D297353CC}">
                <c16:uniqueId val="{0000000D-4DE5-409A-A57A-F914F9DB1095}"/>
              </c:ext>
            </c:extLst>
          </c:dPt>
          <c:dLbls>
            <c:dLbl>
              <c:idx val="10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3"/>
              <c:numFmt formatCode="#,##0\ &quot;€&quot;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lIns="38100" tIns="19050" rIns="38100" bIns="19050" anchor="ctr" anchorCtr="1">
                  <a:spAutoFit/>
                </a:bodyPr>
                <a:lstStyle/>
                <a:p>
                  <a:pPr>
                    <a:defRPr sz="800" b="1" i="0" u="none" strike="noStrike" kern="1200" baseline="0">
                      <a:solidFill>
                        <a:sysClr val="windowText" lastClr="000000"/>
                      </a:solidFill>
                      <a:latin typeface="Arial" panose="020B0604020202020204" pitchFamily="34" charset="0"/>
                      <a:ea typeface="+mn-ea"/>
                      <a:cs typeface="Arial" panose="020B0604020202020204" pitchFamily="34" charset="0"/>
                    </a:defRPr>
                  </a:pPr>
                  <a:endParaRPr lang="es-ES"/>
                </a:p>
              </c:txPr>
              <c:showLegendKey val="0"/>
              <c:showVal val="1"/>
              <c:showCatName val="0"/>
              <c:showSerName val="0"/>
              <c:showPercent val="0"/>
              <c:showBubbleSize val="0"/>
            </c:dLbl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'G 4.2.'!$C$14:$C$31</c:f>
              <c:strCache>
                <c:ptCount val="18"/>
                <c:pt idx="0">
                  <c:v>Murcia</c:v>
                </c:pt>
                <c:pt idx="1">
                  <c:v>Extremadura</c:v>
                </c:pt>
                <c:pt idx="2">
                  <c:v>La Rioja</c:v>
                </c:pt>
                <c:pt idx="3">
                  <c:v>Cantabria</c:v>
                </c:pt>
                <c:pt idx="4">
                  <c:v>Castilla - La Mancha</c:v>
                </c:pt>
                <c:pt idx="5">
                  <c:v>Comunidad Valenciana</c:v>
                </c:pt>
                <c:pt idx="6">
                  <c:v>Aragón</c:v>
                </c:pt>
                <c:pt idx="7">
                  <c:v>Melilla</c:v>
                </c:pt>
                <c:pt idx="8">
                  <c:v>Andalucía</c:v>
                </c:pt>
                <c:pt idx="9">
                  <c:v>Asturias</c:v>
                </c:pt>
                <c:pt idx="10">
                  <c:v>Castilla y León</c:v>
                </c:pt>
                <c:pt idx="11">
                  <c:v>Galicia</c:v>
                </c:pt>
                <c:pt idx="12">
                  <c:v>Ceuta</c:v>
                </c:pt>
                <c:pt idx="13">
                  <c:v>Total (*)</c:v>
                </c:pt>
                <c:pt idx="14">
                  <c:v>Cataluña</c:v>
                </c:pt>
                <c:pt idx="15">
                  <c:v>Madrid</c:v>
                </c:pt>
                <c:pt idx="16">
                  <c:v>Canarias</c:v>
                </c:pt>
                <c:pt idx="17">
                  <c:v>Baleares</c:v>
                </c:pt>
              </c:strCache>
            </c:strRef>
          </c:cat>
          <c:val>
            <c:numRef>
              <c:f>'G 4.2.'!$D$14:$D$31</c:f>
              <c:numCache>
                <c:formatCode>#,##0</c:formatCode>
                <c:ptCount val="18"/>
                <c:pt idx="0">
                  <c:v>3038</c:v>
                </c:pt>
                <c:pt idx="1">
                  <c:v>3110</c:v>
                </c:pt>
                <c:pt idx="2">
                  <c:v>3128</c:v>
                </c:pt>
                <c:pt idx="3">
                  <c:v>3292</c:v>
                </c:pt>
                <c:pt idx="4">
                  <c:v>3292</c:v>
                </c:pt>
                <c:pt idx="5">
                  <c:v>3302</c:v>
                </c:pt>
                <c:pt idx="6">
                  <c:v>3306</c:v>
                </c:pt>
                <c:pt idx="7">
                  <c:v>3316</c:v>
                </c:pt>
                <c:pt idx="8">
                  <c:v>3329</c:v>
                </c:pt>
                <c:pt idx="9">
                  <c:v>3331</c:v>
                </c:pt>
                <c:pt idx="10">
                  <c:v>3343</c:v>
                </c:pt>
                <c:pt idx="11">
                  <c:v>3345</c:v>
                </c:pt>
                <c:pt idx="12">
                  <c:v>3420</c:v>
                </c:pt>
                <c:pt idx="13">
                  <c:v>3573</c:v>
                </c:pt>
                <c:pt idx="14">
                  <c:v>3820</c:v>
                </c:pt>
                <c:pt idx="15">
                  <c:v>4037</c:v>
                </c:pt>
                <c:pt idx="16">
                  <c:v>4112</c:v>
                </c:pt>
                <c:pt idx="17">
                  <c:v>4765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E-4DE5-409A-A57A-F914F9DB109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82"/>
        <c:axId val="527976736"/>
        <c:axId val="630475096"/>
      </c:barChart>
      <c:catAx>
        <c:axId val="527976736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5096"/>
        <c:crosses val="autoZero"/>
        <c:auto val="1"/>
        <c:lblAlgn val="ctr"/>
        <c:lblOffset val="100"/>
        <c:noMultiLvlLbl val="0"/>
      </c:catAx>
      <c:valAx>
        <c:axId val="6304750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5279767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4.3.'!$B$36</c:f>
          <c:strCache>
            <c:ptCount val="1"/>
            <c:pt idx="0">
              <c:v>Gráfico 4.3. Número de desempleados por Sexo, Provincia y Nacionalidad. 
Castilla y León.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4.3.'!$D$14:$D$15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4.3.'!$D$16:$D$33</c:f>
              <c:numCache>
                <c:formatCode>#,##0</c:formatCode>
                <c:ptCount val="18"/>
                <c:pt idx="0">
                  <c:v>7279</c:v>
                </c:pt>
                <c:pt idx="1">
                  <c:v>7400</c:v>
                </c:pt>
                <c:pt idx="2">
                  <c:v>15362</c:v>
                </c:pt>
                <c:pt idx="3">
                  <c:v>18030</c:v>
                </c:pt>
                <c:pt idx="4">
                  <c:v>19197</c:v>
                </c:pt>
                <c:pt idx="5">
                  <c:v>20851</c:v>
                </c:pt>
                <c:pt idx="6">
                  <c:v>8275</c:v>
                </c:pt>
                <c:pt idx="7">
                  <c:v>7968</c:v>
                </c:pt>
                <c:pt idx="8">
                  <c:v>15064</c:v>
                </c:pt>
                <c:pt idx="9">
                  <c:v>17004</c:v>
                </c:pt>
                <c:pt idx="10">
                  <c:v>5533</c:v>
                </c:pt>
                <c:pt idx="11">
                  <c:v>6159</c:v>
                </c:pt>
                <c:pt idx="12">
                  <c:v>3393</c:v>
                </c:pt>
                <c:pt idx="13">
                  <c:v>3786</c:v>
                </c:pt>
                <c:pt idx="14">
                  <c:v>24554</c:v>
                </c:pt>
                <c:pt idx="15">
                  <c:v>24456</c:v>
                </c:pt>
                <c:pt idx="16">
                  <c:v>7459</c:v>
                </c:pt>
                <c:pt idx="17">
                  <c:v>7812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1E56-4C9E-911E-F84F84B2DCB3}"/>
            </c:ext>
          </c:extLst>
        </c:ser>
        <c:ser>
          <c:idx val="1"/>
          <c:order val="1"/>
          <c:tx>
            <c:strRef>
              <c:f>'G 4.3.'!$E$14:$E$15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4.3.'!$B$16:$C$33</c:f>
              <c:multiLvlStrCache>
                <c:ptCount val="18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</c:lvl>
              </c:multiLvlStrCache>
            </c:multiLvlStrRef>
          </c:cat>
          <c:val>
            <c:numRef>
              <c:f>'G 4.3.'!$E$16:$E$33</c:f>
              <c:numCache>
                <c:formatCode>#,##0</c:formatCode>
                <c:ptCount val="18"/>
                <c:pt idx="0">
                  <c:v>1085</c:v>
                </c:pt>
                <c:pt idx="1">
                  <c:v>893</c:v>
                </c:pt>
                <c:pt idx="2">
                  <c:v>2806</c:v>
                </c:pt>
                <c:pt idx="3">
                  <c:v>2799</c:v>
                </c:pt>
                <c:pt idx="4">
                  <c:v>1633</c:v>
                </c:pt>
                <c:pt idx="5">
                  <c:v>1624</c:v>
                </c:pt>
                <c:pt idx="6">
                  <c:v>629</c:v>
                </c:pt>
                <c:pt idx="7">
                  <c:v>630</c:v>
                </c:pt>
                <c:pt idx="8">
                  <c:v>1184</c:v>
                </c:pt>
                <c:pt idx="9">
                  <c:v>1102</c:v>
                </c:pt>
                <c:pt idx="10">
                  <c:v>1931</c:v>
                </c:pt>
                <c:pt idx="11">
                  <c:v>2328</c:v>
                </c:pt>
                <c:pt idx="12">
                  <c:v>865</c:v>
                </c:pt>
                <c:pt idx="13">
                  <c:v>787</c:v>
                </c:pt>
                <c:pt idx="14">
                  <c:v>2919</c:v>
                </c:pt>
                <c:pt idx="15">
                  <c:v>2567</c:v>
                </c:pt>
                <c:pt idx="16">
                  <c:v>578</c:v>
                </c:pt>
                <c:pt idx="17">
                  <c:v>616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1E56-4C9E-911E-F84F84B2DC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630473136"/>
        <c:axId val="630473528"/>
        <c:extLst xmlns:c16r2="http://schemas.microsoft.com/office/drawing/2015/06/chart"/>
      </c:barChart>
      <c:catAx>
        <c:axId val="6304731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3528"/>
        <c:crosses val="autoZero"/>
        <c:auto val="1"/>
        <c:lblAlgn val="ctr"/>
        <c:lblOffset val="100"/>
        <c:noMultiLvlLbl val="0"/>
      </c:catAx>
      <c:valAx>
        <c:axId val="630473528"/>
        <c:scaling>
          <c:orientation val="minMax"/>
          <c:max val="30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3136"/>
        <c:crosses val="autoZero"/>
        <c:crossBetween val="between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4.4.'!$C$23</c:f>
          <c:strCache>
            <c:ptCount val="1"/>
            <c:pt idx="0">
              <c:v>Gráfico 4.4. Prestación media anual por desempleo por Sexo y Provincia. 
Castilla y León.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'4.3.'!$C$20</c:f>
              <c:strCache>
                <c:ptCount val="1"/>
                <c:pt idx="0">
                  <c:v>Hombre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'4.3.'!$D$20:$M$20</c:f>
              <c:numCache>
                <c:formatCode>#,##0</c:formatCode>
                <c:ptCount val="10"/>
                <c:pt idx="0">
                  <c:v>3516</c:v>
                </c:pt>
                <c:pt idx="1">
                  <c:v>3487</c:v>
                </c:pt>
                <c:pt idx="2">
                  <c:v>3640</c:v>
                </c:pt>
                <c:pt idx="3">
                  <c:v>3314</c:v>
                </c:pt>
                <c:pt idx="4">
                  <c:v>3568</c:v>
                </c:pt>
                <c:pt idx="5">
                  <c:v>3344</c:v>
                </c:pt>
                <c:pt idx="6">
                  <c:v>3223</c:v>
                </c:pt>
                <c:pt idx="7">
                  <c:v>3299</c:v>
                </c:pt>
                <c:pt idx="8">
                  <c:v>3511</c:v>
                </c:pt>
                <c:pt idx="9">
                  <c:v>3454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89DB-473E-AEB0-19E4288733EB}"/>
            </c:ext>
          </c:extLst>
        </c:ser>
        <c:ser>
          <c:idx val="1"/>
          <c:order val="1"/>
          <c:tx>
            <c:strRef>
              <c:f>'4.3.'!$C$21</c:f>
              <c:strCache>
                <c:ptCount val="1"/>
                <c:pt idx="0">
                  <c:v>Mujer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Lit>
              <c:ptCount val="10"/>
              <c:pt idx="0">
                <c:v>Ávila</c:v>
              </c:pt>
              <c:pt idx="1">
                <c:v>Burgos</c:v>
              </c:pt>
              <c:pt idx="2">
                <c:v>León</c:v>
              </c:pt>
              <c:pt idx="3">
                <c:v>Palencia</c:v>
              </c:pt>
              <c:pt idx="4">
                <c:v>Salamanca</c:v>
              </c:pt>
              <c:pt idx="5">
                <c:v>Segovia</c:v>
              </c:pt>
              <c:pt idx="6">
                <c:v>Soria</c:v>
              </c:pt>
              <c:pt idx="7">
                <c:v>Valladolid</c:v>
              </c:pt>
              <c:pt idx="8">
                <c:v>Zamora</c:v>
              </c:pt>
              <c:pt idx="9">
                <c:v>Castilla y León</c:v>
              </c:pt>
            </c:strLit>
          </c:cat>
          <c:val>
            <c:numRef>
              <c:f>'4.3.'!$D$21:$M$21</c:f>
              <c:numCache>
                <c:formatCode>#,##0</c:formatCode>
                <c:ptCount val="10"/>
                <c:pt idx="0">
                  <c:v>3242</c:v>
                </c:pt>
                <c:pt idx="1">
                  <c:v>3361</c:v>
                </c:pt>
                <c:pt idx="2">
                  <c:v>3233</c:v>
                </c:pt>
                <c:pt idx="3">
                  <c:v>3200</c:v>
                </c:pt>
                <c:pt idx="4">
                  <c:v>3276</c:v>
                </c:pt>
                <c:pt idx="5">
                  <c:v>3214</c:v>
                </c:pt>
                <c:pt idx="6">
                  <c:v>3088</c:v>
                </c:pt>
                <c:pt idx="7">
                  <c:v>3185</c:v>
                </c:pt>
                <c:pt idx="8">
                  <c:v>3179</c:v>
                </c:pt>
                <c:pt idx="9">
                  <c:v>3238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89DB-473E-AEB0-19E4288733EB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overlap val="-27"/>
        <c:axId val="630474704"/>
        <c:axId val="630473920"/>
      </c:barChart>
      <c:catAx>
        <c:axId val="63047470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3920"/>
        <c:crosses val="autoZero"/>
        <c:auto val="1"/>
        <c:lblAlgn val="ctr"/>
        <c:lblOffset val="100"/>
        <c:noMultiLvlLbl val="0"/>
      </c:catAx>
      <c:valAx>
        <c:axId val="630473920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\ &quot;€&quot;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4704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</c:plotArea>
    <c:legend>
      <c:legendPos val="b"/>
      <c:layout/>
      <c:overlay val="0"/>
      <c:spPr>
        <a:solidFill>
          <a:schemeClr val="bg1"/>
        </a:solidFill>
        <a:ln>
          <a:solidFill>
            <a:sysClr val="windowText" lastClr="000000">
              <a:lumMod val="25000"/>
              <a:lumOff val="75000"/>
            </a:sys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E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'G 4.5.'!$B$36</c:f>
          <c:strCache>
            <c:ptCount val="1"/>
            <c:pt idx="0">
              <c:v>Gráfico 4.5. Prestación media anual por desempleo por Sexo, Provincia y Nacionalidad. 
Castilla y León. Año 2021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spc="0" baseline="0">
              <a:solidFill>
                <a:srgbClr val="00008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'G 4.5.'!$D$14:$D$15</c:f>
              <c:strCache>
                <c:ptCount val="2"/>
                <c:pt idx="0">
                  <c:v>Nacionalidad</c:v>
                </c:pt>
                <c:pt idx="1">
                  <c:v>Española</c:v>
                </c:pt>
              </c:strCache>
            </c:strRef>
          </c:tx>
          <c:spPr>
            <a:gradFill flip="none" rotWithShape="1">
              <a:gsLst>
                <a:gs pos="80000">
                  <a:srgbClr val="000080"/>
                </a:gs>
                <a:gs pos="100000">
                  <a:srgbClr val="7878FF"/>
                </a:gs>
              </a:gsLst>
              <a:lin ang="5400000" scaled="1"/>
              <a:tileRect/>
            </a:gradFill>
            <a:ln>
              <a:solidFill>
                <a:schemeClr val="accent1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4.5.'!$D$16:$D$35</c:f>
              <c:numCache>
                <c:formatCode>#,##0</c:formatCode>
                <c:ptCount val="20"/>
                <c:pt idx="0">
                  <c:v>3550</c:v>
                </c:pt>
                <c:pt idx="1">
                  <c:v>3262</c:v>
                </c:pt>
                <c:pt idx="2">
                  <c:v>3509</c:v>
                </c:pt>
                <c:pt idx="3">
                  <c:v>3397</c:v>
                </c:pt>
                <c:pt idx="4">
                  <c:v>3686</c:v>
                </c:pt>
                <c:pt idx="5">
                  <c:v>3251</c:v>
                </c:pt>
                <c:pt idx="6">
                  <c:v>3336</c:v>
                </c:pt>
                <c:pt idx="7">
                  <c:v>3231</c:v>
                </c:pt>
                <c:pt idx="8">
                  <c:v>3600</c:v>
                </c:pt>
                <c:pt idx="9">
                  <c:v>3297</c:v>
                </c:pt>
                <c:pt idx="10">
                  <c:v>3402</c:v>
                </c:pt>
                <c:pt idx="11">
                  <c:v>3281</c:v>
                </c:pt>
                <c:pt idx="12">
                  <c:v>3277</c:v>
                </c:pt>
                <c:pt idx="13">
                  <c:v>3114</c:v>
                </c:pt>
                <c:pt idx="14">
                  <c:v>3335</c:v>
                </c:pt>
                <c:pt idx="15">
                  <c:v>3235</c:v>
                </c:pt>
                <c:pt idx="16">
                  <c:v>3547</c:v>
                </c:pt>
                <c:pt idx="17">
                  <c:v>3199</c:v>
                </c:pt>
                <c:pt idx="18">
                  <c:v>3493</c:v>
                </c:pt>
                <c:pt idx="19">
                  <c:v>3270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575-4ECE-9A43-AB298D60037B}"/>
            </c:ext>
          </c:extLst>
        </c:ser>
        <c:ser>
          <c:idx val="1"/>
          <c:order val="1"/>
          <c:tx>
            <c:strRef>
              <c:f>'G 4.5.'!$E$14:$E$15</c:f>
              <c:strCache>
                <c:ptCount val="2"/>
                <c:pt idx="0">
                  <c:v>Nacionalidad</c:v>
                </c:pt>
                <c:pt idx="1">
                  <c:v>Extranjera</c:v>
                </c:pt>
              </c:strCache>
            </c:strRef>
          </c:tx>
          <c:spPr>
            <a:gradFill flip="none" rotWithShape="1">
              <a:gsLst>
                <a:gs pos="80000">
                  <a:srgbClr val="FF0000"/>
                </a:gs>
                <a:gs pos="100000">
                  <a:srgbClr val="FF7878"/>
                </a:gs>
              </a:gsLst>
              <a:lin ang="5400000" scaled="1"/>
              <a:tileRect/>
            </a:gradFill>
            <a:ln>
              <a:solidFill>
                <a:schemeClr val="accent2"/>
              </a:solidFill>
            </a:ln>
            <a:effectLst/>
          </c:spPr>
          <c:invertIfNegative val="0"/>
          <c:dLbls>
            <c:numFmt formatCode="#,##0\ &quot;€&quot;" sourceLinked="0"/>
            <c:spPr>
              <a:noFill/>
              <a:ln>
                <a:noFill/>
              </a:ln>
              <a:effectLst/>
            </c:spPr>
            <c:txPr>
              <a:bodyPr rot="-5400000" spcFirstLastPara="1" vertOverflow="ellipsis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">
                    <a:solidFill>
                      <a:sysClr val="windowText" lastClr="000000"/>
                    </a:solidFill>
                    <a:latin typeface="Arial" panose="020B0604020202020204" pitchFamily="34" charset="0"/>
                    <a:ea typeface="+mn-ea"/>
                    <a:cs typeface="Arial" panose="020B0604020202020204" pitchFamily="34" charset="0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multiLvlStrRef>
              <c:f>'G 4.5.'!$B$16:$C$35</c:f>
              <c:multiLvlStrCache>
                <c:ptCount val="20"/>
                <c:lvl>
                  <c:pt idx="0">
                    <c:v>Hombre</c:v>
                  </c:pt>
                  <c:pt idx="1">
                    <c:v>Mujer</c:v>
                  </c:pt>
                  <c:pt idx="2">
                    <c:v>Hombre</c:v>
                  </c:pt>
                  <c:pt idx="3">
                    <c:v>Mujer</c:v>
                  </c:pt>
                  <c:pt idx="4">
                    <c:v>Hombre</c:v>
                  </c:pt>
                  <c:pt idx="5">
                    <c:v>Mujer</c:v>
                  </c:pt>
                  <c:pt idx="6">
                    <c:v>Hombre</c:v>
                  </c:pt>
                  <c:pt idx="7">
                    <c:v>Mujer</c:v>
                  </c:pt>
                  <c:pt idx="8">
                    <c:v>Hombre</c:v>
                  </c:pt>
                  <c:pt idx="9">
                    <c:v>Mujer</c:v>
                  </c:pt>
                  <c:pt idx="10">
                    <c:v>Hombre</c:v>
                  </c:pt>
                  <c:pt idx="11">
                    <c:v>Mujer</c:v>
                  </c:pt>
                  <c:pt idx="12">
                    <c:v>Hombre</c:v>
                  </c:pt>
                  <c:pt idx="13">
                    <c:v>Mujer</c:v>
                  </c:pt>
                  <c:pt idx="14">
                    <c:v>Hombre</c:v>
                  </c:pt>
                  <c:pt idx="15">
                    <c:v>Mujer</c:v>
                  </c:pt>
                  <c:pt idx="16">
                    <c:v>Hombre</c:v>
                  </c:pt>
                  <c:pt idx="17">
                    <c:v>Mujer</c:v>
                  </c:pt>
                  <c:pt idx="18">
                    <c:v>Hombre</c:v>
                  </c:pt>
                  <c:pt idx="19">
                    <c:v>Mujer</c:v>
                  </c:pt>
                </c:lvl>
                <c:lvl>
                  <c:pt idx="0">
                    <c:v>Ávila</c:v>
                  </c:pt>
                  <c:pt idx="2">
                    <c:v>Burgos</c:v>
                  </c:pt>
                  <c:pt idx="4">
                    <c:v>León</c:v>
                  </c:pt>
                  <c:pt idx="6">
                    <c:v>Palencia</c:v>
                  </c:pt>
                  <c:pt idx="8">
                    <c:v>Salamanca</c:v>
                  </c:pt>
                  <c:pt idx="10">
                    <c:v>Segovia</c:v>
                  </c:pt>
                  <c:pt idx="12">
                    <c:v>Soria</c:v>
                  </c:pt>
                  <c:pt idx="14">
                    <c:v>Valladolid</c:v>
                  </c:pt>
                  <c:pt idx="16">
                    <c:v>Zamora</c:v>
                  </c:pt>
                  <c:pt idx="18">
                    <c:v>Castilla y León</c:v>
                  </c:pt>
                </c:lvl>
              </c:multiLvlStrCache>
            </c:multiLvlStrRef>
          </c:cat>
          <c:val>
            <c:numRef>
              <c:f>'G 4.5.'!$E$16:$E$35</c:f>
              <c:numCache>
                <c:formatCode>#,##0</c:formatCode>
                <c:ptCount val="20"/>
                <c:pt idx="0">
                  <c:v>3289</c:v>
                </c:pt>
                <c:pt idx="1">
                  <c:v>3071</c:v>
                </c:pt>
                <c:pt idx="2">
                  <c:v>3364</c:v>
                </c:pt>
                <c:pt idx="3">
                  <c:v>3131</c:v>
                </c:pt>
                <c:pt idx="4">
                  <c:v>3097</c:v>
                </c:pt>
                <c:pt idx="5">
                  <c:v>2997</c:v>
                </c:pt>
                <c:pt idx="6">
                  <c:v>3023</c:v>
                </c:pt>
                <c:pt idx="7">
                  <c:v>2807</c:v>
                </c:pt>
                <c:pt idx="8">
                  <c:v>3150</c:v>
                </c:pt>
                <c:pt idx="9">
                  <c:v>2956</c:v>
                </c:pt>
                <c:pt idx="10">
                  <c:v>3179</c:v>
                </c:pt>
                <c:pt idx="11">
                  <c:v>3035</c:v>
                </c:pt>
                <c:pt idx="12">
                  <c:v>3011</c:v>
                </c:pt>
                <c:pt idx="13">
                  <c:v>2963</c:v>
                </c:pt>
                <c:pt idx="14">
                  <c:v>2996</c:v>
                </c:pt>
                <c:pt idx="15">
                  <c:v>2708</c:v>
                </c:pt>
                <c:pt idx="16">
                  <c:v>3036</c:v>
                </c:pt>
                <c:pt idx="17">
                  <c:v>2929</c:v>
                </c:pt>
                <c:pt idx="18">
                  <c:v>3150</c:v>
                </c:pt>
                <c:pt idx="19">
                  <c:v>2963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575-4ECE-9A43-AB298D6003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00"/>
        <c:overlap val="-27"/>
        <c:axId val="630476272"/>
        <c:axId val="630476664"/>
        <c:extLst xmlns:c16r2="http://schemas.microsoft.com/office/drawing/2015/06/chart"/>
      </c:barChart>
      <c:catAx>
        <c:axId val="63047627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6664"/>
        <c:crosses val="autoZero"/>
        <c:auto val="1"/>
        <c:lblAlgn val="ctr"/>
        <c:lblOffset val="100"/>
        <c:noMultiLvlLbl val="0"/>
      </c:catAx>
      <c:valAx>
        <c:axId val="630476664"/>
        <c:scaling>
          <c:orientation val="minMax"/>
          <c:max val="500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85000"/>
                </a:schemeClr>
              </a:solidFill>
              <a:prstDash val="dash"/>
              <a:round/>
            </a:ln>
            <a:effectLst/>
          </c:spPr>
        </c:majorGridlines>
        <c:numFmt formatCode="#,##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es-ES"/>
          </a:p>
        </c:txPr>
        <c:crossAx val="630476272"/>
        <c:crosses val="autoZero"/>
        <c:crossBetween val="between"/>
        <c:majorUnit val="1000"/>
      </c:valAx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</c:plotArea>
    <c:legend>
      <c:legendPos val="b"/>
      <c:layout/>
      <c:overlay val="0"/>
      <c:spPr>
        <a:pattFill prst="pct5">
          <a:fgClr>
            <a:srgbClr val="FFFFCC"/>
          </a:fgClr>
          <a:bgClr>
            <a:schemeClr val="bg1"/>
          </a:bgClr>
        </a:pattFill>
        <a:ln>
          <a:solidFill>
            <a:schemeClr val="bg1">
              <a:lumMod val="85000"/>
            </a:schemeClr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es-ES"/>
        </a:p>
      </c:txPr>
    </c:legend>
    <c:plotVisOnly val="1"/>
    <c:dispBlanksAs val="gap"/>
    <c:showDLblsOverMax val="0"/>
  </c:chart>
  <c:spPr>
    <a:solidFill>
      <a:srgbClr val="FFFFCC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s-ES"/>
    </a:p>
  </c:txPr>
  <c:printSettings>
    <c:headerFooter/>
    <c:pageMargins b="0.75" l="0.7" r="0.7" t="0.75" header="0.3" footer="0.3"/>
    <c:pageSetup orientation="landscape"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55">
  <cs:axisTitle>
    <cs:lnRef idx="0"/>
    <cs:fillRef idx="0"/>
    <cs:effectRef idx="0"/>
    <cs:fontRef idx="minor">
      <a:schemeClr val="tx2"/>
    </cs:fontRef>
    <cs:defRPr sz="900" b="1" kern="1200"/>
  </cs:axisTitle>
  <cs:category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2"/>
    </cs:fontRef>
    <cs:spPr>
      <a:solidFill>
        <a:schemeClr val="bg1"/>
      </a:solidFill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2"/>
    </cs:fontRef>
    <cs:defRPr sz="900" kern="1200"/>
  </cs:dataLabel>
  <cs:dataLabelCallout>
    <cs:lnRef idx="0"/>
    <cs:fillRef idx="0"/>
    <cs:effectRef idx="0"/>
    <cs:fontRef idx="minor">
      <a:schemeClr val="dk2">
        <a:lumMod val="7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3">
      <cs:styleClr val="auto"/>
    </cs:fillRef>
    <cs:effectRef idx="2"/>
    <cs:fontRef idx="minor">
      <a:schemeClr val="tx2"/>
    </cs:fontRef>
  </cs:dataPoint>
  <cs:dataPoint3D>
    <cs:lnRef idx="0"/>
    <cs:fillRef idx="3">
      <cs:styleClr val="auto"/>
    </cs:fillRef>
    <cs:effectRef idx="2"/>
    <cs:fontRef idx="minor">
      <a:schemeClr val="tx2"/>
    </cs:fontRef>
  </cs:dataPoint3D>
  <cs:dataPointLine>
    <cs:lnRef idx="0">
      <cs:styleClr val="auto"/>
    </cs:lnRef>
    <cs:fillRef idx="3"/>
    <cs:effectRef idx="2"/>
    <cs:fontRef idx="minor">
      <a:schemeClr val="tx2"/>
    </cs:fontRef>
    <cs:spPr>
      <a:ln w="31750" cap="rnd">
        <a:solidFill>
          <a:schemeClr val="phClr"/>
        </a:solidFill>
        <a:round/>
      </a:ln>
    </cs:spPr>
  </cs:dataPointLine>
  <cs:dataPointMarker>
    <cs:lnRef idx="0"/>
    <cs:fillRef idx="3">
      <cs:styleClr val="auto"/>
    </cs:fillRef>
    <cs:effectRef idx="2"/>
    <cs:fontRef idx="minor">
      <a:schemeClr val="tx2"/>
    </cs:fontRef>
    <cs:spPr>
      <a:ln w="12700">
        <a:solidFill>
          <a:schemeClr val="lt2"/>
        </a:solidFill>
        <a:round/>
      </a:ln>
    </cs:spPr>
  </cs:dataPointMarker>
  <cs:dataPointMarkerLayout symbol="circle" size="6"/>
  <cs:dataPointWireframe>
    <cs:lnRef idx="0">
      <cs:styleClr val="auto"/>
    </cs:lnRef>
    <cs:fillRef idx="3"/>
    <cs:effectRef idx="2"/>
    <cs:fontRef idx="minor">
      <a:schemeClr val="tx2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2"/>
    </cs:fontRef>
    <cs:spPr>
      <a:ln w="9525">
        <a:solidFill>
          <a:schemeClr val="tx2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tx2"/>
    </cs:fontRef>
    <cs:spPr>
      <a:ln w="9525">
        <a:solidFill>
          <a:schemeClr val="tx2">
            <a:lumMod val="75000"/>
          </a:schemeClr>
        </a:solidFill>
        <a:round/>
      </a:ln>
    </cs:spPr>
  </cs:errorBar>
  <cs:floor>
    <cs:lnRef idx="0"/>
    <cs:fillRef idx="0"/>
    <cs:effectRef idx="0"/>
    <cs:fontRef idx="minor">
      <a:schemeClr val="tx2"/>
    </cs:fontRef>
  </cs:floor>
  <cs:gridlineMajor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2"/>
    </cs:fontRef>
    <cs:spPr>
      <a:ln>
        <a:solidFill>
          <a:schemeClr val="tx2">
            <a:lumMod val="5000"/>
            <a:lumOff val="95000"/>
          </a:schemeClr>
        </a:solidFill>
      </a:ln>
    </cs:spPr>
  </cs:gridlineMinor>
  <cs:hiLo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2"/>
    </cs:fontRef>
    <cs:defRPr sz="900" kern="1200"/>
  </cs:legend>
  <cs:plotArea>
    <cs:lnRef idx="0"/>
    <cs:fillRef idx="0"/>
    <cs:effectRef idx="0"/>
    <cs:fontRef idx="minor">
      <a:schemeClr val="tx2"/>
    </cs:fontRef>
  </cs:plotArea>
  <cs:plotArea3D>
    <cs:lnRef idx="0"/>
    <cs:fillRef idx="0"/>
    <cs:effectRef idx="0"/>
    <cs:fontRef idx="minor">
      <a:schemeClr val="tx2"/>
    </cs:fontRef>
  </cs:plotArea3D>
  <cs:seriesAxis>
    <cs:lnRef idx="0"/>
    <cs:fillRef idx="0"/>
    <cs:effectRef idx="0"/>
    <cs:fontRef idx="minor">
      <a:schemeClr val="tx2"/>
    </cs:fontRef>
    <cs:spPr>
      <a:ln w="9525" cap="flat" cmpd="sng" algn="ctr">
        <a:solidFill>
          <a:schemeClr val="tx2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tx2"/>
    </cs:fontRef>
    <cs:spPr>
      <a:ln w="9525">
        <a:solidFill>
          <a:schemeClr val="tx2">
            <a:lumMod val="60000"/>
            <a:lumOff val="40000"/>
          </a:schemeClr>
        </a:solidFill>
        <a:prstDash val="dash"/>
      </a:ln>
    </cs:spPr>
  </cs:seriesLine>
  <cs:title>
    <cs:lnRef idx="0"/>
    <cs:fillRef idx="0"/>
    <cs:effectRef idx="0"/>
    <cs:fontRef idx="minor">
      <a:schemeClr val="tx2"/>
    </cs:fontRef>
    <cs:defRPr sz="1600" b="1" kern="1200"/>
  </cs:title>
  <cs:trendline>
    <cs:lnRef idx="0">
      <cs:styleClr val="auto"/>
    </cs:lnRef>
    <cs:fillRef idx="0"/>
    <cs:effectRef idx="0"/>
    <cs:fontRef idx="minor">
      <a:schemeClr val="tx2"/>
    </cs:fontRef>
    <cs:spPr>
      <a:ln w="19050" cap="rnd">
        <a:solidFill>
          <a:schemeClr val="phClr"/>
        </a:solidFill>
        <a:prstDash val="sysDash"/>
      </a:ln>
    </cs:spPr>
  </cs:trendline>
  <cs:trendlineLabel>
    <cs:lnRef idx="0"/>
    <cs:fillRef idx="0"/>
    <cs:effectRef idx="0"/>
    <cs:fontRef idx="minor">
      <a:schemeClr val="tx2"/>
    </cs:fontRef>
    <cs:defRPr sz="900" kern="1200"/>
  </cs:trendlineLabel>
  <cs:upBar>
    <cs:lnRef idx="0"/>
    <cs:fillRef idx="0"/>
    <cs:effectRef idx="0"/>
    <cs:fontRef idx="minor">
      <a:schemeClr val="tx2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2"/>
    </cs:fontRef>
    <cs:defRPr sz="900" kern="1200"/>
  </cs:valueAxis>
  <cs:wall>
    <cs:lnRef idx="0"/>
    <cs:fillRef idx="0"/>
    <cs:effectRef idx="0"/>
    <cs:fontRef idx="minor">
      <a:schemeClr val="tx2"/>
    </cs:fontRef>
  </cs:wall>
</cs:chartStyle>
</file>

<file path=xl/charts/style2.xml><?xml version="1.0" encoding="utf-8"?>
<cs:chartStyle xmlns:cs="http://schemas.microsoft.com/office/drawing/2012/chartStyle" xmlns:a="http://schemas.openxmlformats.org/drawingml/2006/main" id="216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2.xm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3.xm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5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1111195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81AB94EB-EA60-4D94-99EB-0CD45D37CC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1825570</xdr:colOff>
      <xdr:row>6</xdr:row>
      <xdr:rowOff>15920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E2DB9481-D45C-4385-B1CA-396FC348325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463495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1BACE112-60F2-4AD1-8F85-7E3DF06C8A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3</xdr:col>
      <xdr:colOff>463495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A072AAB2-B27B-497C-A20B-E80D149220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</xdr:colOff>
      <xdr:row>9</xdr:row>
      <xdr:rowOff>142875</xdr:rowOff>
    </xdr:from>
    <xdr:to>
      <xdr:col>11</xdr:col>
      <xdr:colOff>742950</xdr:colOff>
      <xdr:row>31</xdr:row>
      <xdr:rowOff>152400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31B0421F-7CDD-422C-B486-D05D23028B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28575</xdr:colOff>
      <xdr:row>9</xdr:row>
      <xdr:rowOff>123825</xdr:rowOff>
    </xdr:from>
    <xdr:to>
      <xdr:col>11</xdr:col>
      <xdr:colOff>557214</xdr:colOff>
      <xdr:row>36</xdr:row>
      <xdr:rowOff>141289</xdr:rowOff>
    </xdr:to>
    <xdr:graphicFrame macro="">
      <xdr:nvGraphicFramePr>
        <xdr:cNvPr id="4" name="Gráfico 3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xmlns="" id="{C229ED95-DBA9-47E3-B0FC-7261A4FCD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10</xdr:row>
      <xdr:rowOff>0</xdr:rowOff>
    </xdr:from>
    <xdr:to>
      <xdr:col>11</xdr:col>
      <xdr:colOff>647700</xdr:colOff>
      <xdr:row>36</xdr:row>
      <xdr:rowOff>152400</xdr:rowOff>
    </xdr:to>
    <xdr:graphicFrame macro="">
      <xdr:nvGraphicFramePr>
        <xdr:cNvPr id="8" name="Gráfico 7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xmlns="" id="{79893FDB-FB3C-431F-AF43-75AAE94618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9525</xdr:colOff>
      <xdr:row>10</xdr:row>
      <xdr:rowOff>1</xdr:rowOff>
    </xdr:from>
    <xdr:to>
      <xdr:col>11</xdr:col>
      <xdr:colOff>742950</xdr:colOff>
      <xdr:row>36</xdr:row>
      <xdr:rowOff>133351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B9439E37-6DE0-49FA-9FAA-29D0A506F8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352425</xdr:colOff>
      <xdr:row>10</xdr:row>
      <xdr:rowOff>0</xdr:rowOff>
    </xdr:from>
    <xdr:to>
      <xdr:col>11</xdr:col>
      <xdr:colOff>647700</xdr:colOff>
      <xdr:row>36</xdr:row>
      <xdr:rowOff>152400</xdr:rowOff>
    </xdr:to>
    <xdr:graphicFrame macro="">
      <xdr:nvGraphicFramePr>
        <xdr:cNvPr id="3" name="Gráfico 2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0</xdr:col>
      <xdr:colOff>0</xdr:colOff>
      <xdr:row>0</xdr:row>
      <xdr:rowOff>0</xdr:rowOff>
    </xdr:from>
    <xdr:to>
      <xdr:col>3</xdr:col>
      <xdr:colOff>301570</xdr:colOff>
      <xdr:row>6</xdr:row>
      <xdr:rowOff>15920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xmlns="" id="{239AC78E-317B-435F-8E9C-487CA73715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2206570" cy="987470"/>
        </a:xfrm>
        <a:prstGeom prst="rect">
          <a:avLst/>
        </a:prstGeom>
        <a:solidFill>
          <a:schemeClr val="bg1"/>
        </a:solidFill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https://estadistica.jcyl.es/web/es/estadistica.html" TargetMode="External"/><Relationship Id="rId1" Type="http://schemas.openxmlformats.org/officeDocument/2006/relationships/hyperlink" Target="http://www.estadistica.jcyl.es/" TargetMode="External"/><Relationship Id="rId4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2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5"/>
  <sheetViews>
    <sheetView showGridLines="0" tabSelected="1" zoomScaleNormal="100" zoomScaleSheetLayoutView="100" workbookViewId="0"/>
  </sheetViews>
  <sheetFormatPr baseColWidth="10" defaultRowHeight="12.75" x14ac:dyDescent="0.2"/>
  <cols>
    <col min="1" max="1" width="5.7109375" style="4" customWidth="1"/>
    <col min="2" max="2" width="10.7109375" style="4" customWidth="1"/>
    <col min="3" max="3" width="82.5703125" style="5" customWidth="1"/>
    <col min="4" max="4" width="11.42578125" style="5" customWidth="1"/>
    <col min="5" max="5" width="11.42578125" style="5"/>
    <col min="6" max="6" width="11.42578125" style="5" customWidth="1"/>
    <col min="7" max="16384" width="11.42578125" style="5"/>
  </cols>
  <sheetData>
    <row r="1" spans="1:4" x14ac:dyDescent="0.2">
      <c r="A1" s="6"/>
    </row>
    <row r="9" spans="1:4" ht="20.100000000000001" customHeight="1" x14ac:dyDescent="0.2">
      <c r="B9" s="98" t="s">
        <v>21</v>
      </c>
      <c r="C9" s="98"/>
    </row>
    <row r="10" spans="1:4" ht="12.75" customHeight="1" x14ac:dyDescent="0.2">
      <c r="C10" s="6"/>
    </row>
    <row r="11" spans="1:4" ht="20.100000000000001" customHeight="1" x14ac:dyDescent="0.2">
      <c r="B11" s="99" t="s">
        <v>22</v>
      </c>
      <c r="C11" s="99"/>
    </row>
    <row r="12" spans="1:4" ht="20.100000000000001" customHeight="1" x14ac:dyDescent="0.2">
      <c r="B12" s="99" t="s">
        <v>67</v>
      </c>
      <c r="C12" s="99"/>
    </row>
    <row r="13" spans="1:4" ht="12.75" customHeight="1" x14ac:dyDescent="0.2">
      <c r="C13" s="8"/>
    </row>
    <row r="14" spans="1:4" ht="20.100000000000001" customHeight="1" x14ac:dyDescent="0.2">
      <c r="B14" s="100" t="s">
        <v>23</v>
      </c>
      <c r="C14" s="100"/>
      <c r="D14" s="7"/>
    </row>
    <row r="15" spans="1:4" ht="12.75" customHeight="1" x14ac:dyDescent="0.2">
      <c r="A15" s="9"/>
      <c r="B15" s="10"/>
    </row>
    <row r="16" spans="1:4" ht="24.95" customHeight="1" x14ac:dyDescent="0.2">
      <c r="A16" s="9"/>
      <c r="B16" s="34" t="s">
        <v>35</v>
      </c>
      <c r="C16" s="35" t="s">
        <v>65</v>
      </c>
      <c r="D16" s="11"/>
    </row>
    <row r="17" spans="1:3" ht="24.95" customHeight="1" x14ac:dyDescent="0.2">
      <c r="A17" s="9"/>
      <c r="B17" s="34" t="s">
        <v>36</v>
      </c>
      <c r="C17" s="35" t="s">
        <v>54</v>
      </c>
    </row>
    <row r="18" spans="1:3" ht="24.95" customHeight="1" x14ac:dyDescent="0.2">
      <c r="A18" s="9"/>
      <c r="B18" s="34" t="s">
        <v>37</v>
      </c>
      <c r="C18" s="35" t="s">
        <v>55</v>
      </c>
    </row>
    <row r="19" spans="1:3" ht="24.95" customHeight="1" x14ac:dyDescent="0.2">
      <c r="A19" s="9"/>
      <c r="B19" s="34" t="s">
        <v>38</v>
      </c>
      <c r="C19" s="35" t="s">
        <v>66</v>
      </c>
    </row>
    <row r="20" spans="1:3" ht="24.95" customHeight="1" x14ac:dyDescent="0.2">
      <c r="A20" s="9"/>
      <c r="B20" s="34" t="s">
        <v>39</v>
      </c>
      <c r="C20" s="35" t="s">
        <v>56</v>
      </c>
    </row>
    <row r="21" spans="1:3" ht="24.95" customHeight="1" x14ac:dyDescent="0.2">
      <c r="A21" s="9"/>
      <c r="B21" s="34" t="s">
        <v>40</v>
      </c>
      <c r="C21" s="35" t="s">
        <v>57</v>
      </c>
    </row>
    <row r="22" spans="1:3" ht="24.95" customHeight="1" x14ac:dyDescent="0.2">
      <c r="B22" s="34" t="s">
        <v>41</v>
      </c>
      <c r="C22" s="35" t="s">
        <v>58</v>
      </c>
    </row>
    <row r="23" spans="1:3" ht="24.95" customHeight="1" x14ac:dyDescent="0.2">
      <c r="B23" s="34" t="s">
        <v>42</v>
      </c>
      <c r="C23" s="35" t="s">
        <v>59</v>
      </c>
    </row>
    <row r="24" spans="1:3" ht="12.75" customHeight="1" x14ac:dyDescent="0.2"/>
    <row r="25" spans="1:3" ht="12.75" customHeight="1" x14ac:dyDescent="0.2"/>
    <row r="26" spans="1:3" ht="12.75" customHeight="1" x14ac:dyDescent="0.2"/>
    <row r="27" spans="1:3" ht="12.75" customHeight="1" x14ac:dyDescent="0.2"/>
    <row r="28" spans="1:3" ht="12.75" customHeight="1" x14ac:dyDescent="0.2"/>
    <row r="29" spans="1:3" ht="12.75" customHeight="1" x14ac:dyDescent="0.2"/>
    <row r="30" spans="1:3" ht="12.75" customHeight="1" x14ac:dyDescent="0.2"/>
    <row r="31" spans="1:3" ht="12.75" customHeight="1" x14ac:dyDescent="0.2"/>
    <row r="32" spans="1:3" ht="12.75" customHeight="1" x14ac:dyDescent="0.2"/>
    <row r="33" spans="2:3" ht="12.75" customHeight="1" x14ac:dyDescent="0.2"/>
    <row r="34" spans="2:3" ht="12.75" customHeight="1" x14ac:dyDescent="0.2"/>
    <row r="35" spans="2:3" ht="12.75" customHeight="1" x14ac:dyDescent="0.2"/>
    <row r="36" spans="2:3" ht="12.75" customHeight="1" x14ac:dyDescent="0.2"/>
    <row r="37" spans="2:3" ht="12.75" customHeight="1" x14ac:dyDescent="0.2"/>
    <row r="38" spans="2:3" ht="12.75" customHeight="1" x14ac:dyDescent="0.2"/>
    <row r="39" spans="2:3" ht="12.75" customHeight="1" x14ac:dyDescent="0.2"/>
    <row r="40" spans="2:3" ht="12.75" customHeight="1" x14ac:dyDescent="0.2"/>
    <row r="41" spans="2:3" ht="12.75" customHeight="1" x14ac:dyDescent="0.2"/>
    <row r="42" spans="2:3" ht="12.75" customHeight="1" x14ac:dyDescent="0.2"/>
    <row r="43" spans="2:3" ht="12.75" customHeight="1" x14ac:dyDescent="0.2"/>
    <row r="44" spans="2:3" ht="12.75" customHeight="1" x14ac:dyDescent="0.2"/>
    <row r="45" spans="2:3" x14ac:dyDescent="0.2">
      <c r="B45" s="101" t="s">
        <v>68</v>
      </c>
      <c r="C45" s="101"/>
    </row>
  </sheetData>
  <mergeCells count="5">
    <mergeCell ref="B9:C9"/>
    <mergeCell ref="B11:C11"/>
    <mergeCell ref="B12:C12"/>
    <mergeCell ref="B14:C14"/>
    <mergeCell ref="B45:C45"/>
  </mergeCells>
  <hyperlinks>
    <hyperlink ref="B45" r:id="rId1" display="www.estadistica.jcyl.es - Tel. 983 414 452"/>
    <hyperlink ref="C16" location="'4.1.'!A1" display="Número de Desempleados y Pretación media anual (€) por Comunidad Autónoma del perceptor."/>
    <hyperlink ref="C17" location="'4.2.'!A1" display="Número de desempleados por Nacionalidad, Sexo y Provincia del perceptor. Castilla y León."/>
    <hyperlink ref="C18" location="'4.3.'!A1" display="Prestación media anual (€) por Nacionalidad, Sexo y Provincia del perceptor. Castilla y León."/>
    <hyperlink ref="C19" location="'G 4.1.'!A1" display="Distribución del Número de desempleados por Comunidad autónoma."/>
    <hyperlink ref="C20" location="'G 4.2.'!A1" display="Prestación media anual (€) por desempleo por Comunidad Autónoma del perceptor."/>
    <hyperlink ref="C21" location="'G 4.3.'!A1" display="Número de desempleados por Sexo y Provincia según Nacionalidad."/>
    <hyperlink ref="C22" location="'G 4.4.'!A1" display="Prestación media anual percibida por desempleo por Sexo y Provincia del perceptor. Castilla y León."/>
    <hyperlink ref="C23" location="'G 4.5.'!A1" display="Prestación media anual por desempleo por Sexo y Provincia según Nacionalidad. Castilla y León."/>
    <hyperlink ref="B23" location="'G 4.5.'!A1" display="Gráfico 4.5."/>
    <hyperlink ref="B22" location="'G 4.4.'!A1" display="Gráfico 4.4."/>
    <hyperlink ref="B21" location="'G 4.3.'!A1" display="Gráfico 4.3."/>
    <hyperlink ref="B20" location="'G 4.2.'!A1" display="Gráfico 4.2."/>
    <hyperlink ref="B19" location="'G 4.1.'!A1" display="Gráfico 4.1."/>
    <hyperlink ref="B18" location="'4.3.'!A1" display="Tabla 4.3."/>
    <hyperlink ref="B17" location="'4.2.'!A1" display="Tabla 4.2."/>
    <hyperlink ref="B16" location="'4.1.'!A1" display="Tabla 4.1."/>
    <hyperlink ref="B45:C45" r:id="rId2" display="estadistica.jcyl.es - Tel. 983 414 452"/>
  </hyperlinks>
  <pageMargins left="0.39370078740157483" right="0.39370078740157483" top="0.39370078740157483" bottom="0.39370078740157483" header="0.31496062992125984" footer="0.31496062992125984"/>
  <pageSetup paperSize="9" scale="98" orientation="portrait" r:id="rId3"/>
  <headerFooter alignWithMargins="0"/>
  <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2" max="2" width="30.7109375" customWidth="1"/>
    <col min="3" max="8" width="14.7109375" customWidth="1"/>
  </cols>
  <sheetData>
    <row r="1" spans="1:9" ht="12.75" customHeight="1" x14ac:dyDescent="0.2">
      <c r="A1" s="78"/>
    </row>
    <row r="2" spans="1:9" ht="12.75" customHeight="1" x14ac:dyDescent="0.2"/>
    <row r="3" spans="1:9" ht="12.75" customHeight="1" x14ac:dyDescent="0.2"/>
    <row r="4" spans="1:9" ht="12.75" customHeight="1" x14ac:dyDescent="0.2"/>
    <row r="5" spans="1:9" ht="12.75" customHeight="1" x14ac:dyDescent="0.2"/>
    <row r="6" spans="1:9" ht="12.75" customHeight="1" x14ac:dyDescent="0.2"/>
    <row r="7" spans="1:9" ht="12.75" customHeight="1" x14ac:dyDescent="0.2"/>
    <row r="8" spans="1:9" ht="12.75" customHeight="1" x14ac:dyDescent="0.2"/>
    <row r="9" spans="1:9" ht="12.75" customHeight="1" x14ac:dyDescent="0.2">
      <c r="B9" s="33" t="s">
        <v>32</v>
      </c>
    </row>
    <row r="10" spans="1:9" ht="12.75" customHeight="1" thickBot="1" x14ac:dyDescent="0.25"/>
    <row r="11" spans="1:9" ht="35.1" customHeight="1" thickTop="1" thickBot="1" x14ac:dyDescent="0.25">
      <c r="B11" s="102" t="str">
        <f>"4.1. Número de desempleados y Prestación media anual por Comunidad autónoma y Situación de ERTE. "&amp;Índice!B12</f>
        <v>4.1. Número de desempleados y Prestación media anual por Comunidad autónoma y Situación de ERTE. Año 2021</v>
      </c>
      <c r="C11" s="103"/>
      <c r="D11" s="103"/>
      <c r="E11" s="103"/>
      <c r="F11" s="103"/>
      <c r="G11" s="103"/>
      <c r="H11" s="104"/>
    </row>
    <row r="12" spans="1:9" ht="13.5" thickTop="1" x14ac:dyDescent="0.2">
      <c r="B12" s="109" t="s">
        <v>28</v>
      </c>
      <c r="C12" s="106" t="s">
        <v>51</v>
      </c>
      <c r="D12" s="107"/>
      <c r="E12" s="108"/>
      <c r="F12" s="107" t="s">
        <v>52</v>
      </c>
      <c r="G12" s="107"/>
      <c r="H12" s="108"/>
    </row>
    <row r="13" spans="1:9" ht="13.5" thickBot="1" x14ac:dyDescent="0.25">
      <c r="B13" s="110"/>
      <c r="C13" s="80" t="s">
        <v>62</v>
      </c>
      <c r="D13" s="81" t="s">
        <v>63</v>
      </c>
      <c r="E13" s="82" t="s">
        <v>1</v>
      </c>
      <c r="F13" s="80" t="s">
        <v>62</v>
      </c>
      <c r="G13" s="81" t="s">
        <v>63</v>
      </c>
      <c r="H13" s="82" t="s">
        <v>1</v>
      </c>
    </row>
    <row r="14" spans="1:9" ht="15" customHeight="1" thickTop="1" x14ac:dyDescent="0.2">
      <c r="B14" s="62" t="s">
        <v>6</v>
      </c>
      <c r="C14" s="63">
        <v>175232</v>
      </c>
      <c r="D14" s="83">
        <v>1152460</v>
      </c>
      <c r="E14" s="64">
        <v>1327692</v>
      </c>
      <c r="F14" s="90">
        <v>3867</v>
      </c>
      <c r="G14" s="83">
        <v>3248</v>
      </c>
      <c r="H14" s="64">
        <v>3329</v>
      </c>
      <c r="I14" s="96"/>
    </row>
    <row r="15" spans="1:9" ht="15" customHeight="1" x14ac:dyDescent="0.2">
      <c r="B15" s="65" t="s">
        <v>7</v>
      </c>
      <c r="C15" s="66">
        <v>31303</v>
      </c>
      <c r="D15" s="84">
        <v>106263</v>
      </c>
      <c r="E15" s="67">
        <v>137566</v>
      </c>
      <c r="F15" s="91">
        <v>3036</v>
      </c>
      <c r="G15" s="84">
        <v>3386</v>
      </c>
      <c r="H15" s="67">
        <v>3306</v>
      </c>
      <c r="I15" s="96"/>
    </row>
    <row r="16" spans="1:9" ht="15" customHeight="1" x14ac:dyDescent="0.2">
      <c r="B16" s="65" t="s">
        <v>43</v>
      </c>
      <c r="C16" s="66">
        <v>26611</v>
      </c>
      <c r="D16" s="84">
        <v>78383</v>
      </c>
      <c r="E16" s="67">
        <v>104994</v>
      </c>
      <c r="F16" s="91">
        <v>3121</v>
      </c>
      <c r="G16" s="84">
        <v>3402</v>
      </c>
      <c r="H16" s="67">
        <v>3331</v>
      </c>
      <c r="I16" s="96"/>
    </row>
    <row r="17" spans="2:9" ht="15" customHeight="1" x14ac:dyDescent="0.2">
      <c r="B17" s="65" t="s">
        <v>44</v>
      </c>
      <c r="C17" s="66">
        <v>72312</v>
      </c>
      <c r="D17" s="84">
        <v>142139</v>
      </c>
      <c r="E17" s="67">
        <v>214451</v>
      </c>
      <c r="F17" s="91">
        <v>5538</v>
      </c>
      <c r="G17" s="84">
        <v>4372</v>
      </c>
      <c r="H17" s="67">
        <v>4765</v>
      </c>
      <c r="I17" s="96"/>
    </row>
    <row r="18" spans="2:9" ht="15" customHeight="1" x14ac:dyDescent="0.2">
      <c r="B18" s="65" t="s">
        <v>8</v>
      </c>
      <c r="C18" s="66">
        <v>102699</v>
      </c>
      <c r="D18" s="84">
        <v>263888</v>
      </c>
      <c r="E18" s="67">
        <v>366587</v>
      </c>
      <c r="F18" s="91">
        <v>5621</v>
      </c>
      <c r="G18" s="84">
        <v>3525</v>
      </c>
      <c r="H18" s="67">
        <v>4112</v>
      </c>
      <c r="I18" s="96"/>
    </row>
    <row r="19" spans="2:9" ht="15" customHeight="1" x14ac:dyDescent="0.2">
      <c r="B19" s="65" t="s">
        <v>9</v>
      </c>
      <c r="C19" s="66">
        <v>13629</v>
      </c>
      <c r="D19" s="84">
        <v>50291</v>
      </c>
      <c r="E19" s="67">
        <v>63920</v>
      </c>
      <c r="F19" s="91">
        <v>3249</v>
      </c>
      <c r="G19" s="84">
        <v>3303</v>
      </c>
      <c r="H19" s="67">
        <v>3292</v>
      </c>
      <c r="I19" s="96"/>
    </row>
    <row r="20" spans="2:9" ht="15" customHeight="1" x14ac:dyDescent="0.2">
      <c r="B20" s="68" t="s">
        <v>0</v>
      </c>
      <c r="C20" s="69">
        <v>59078</v>
      </c>
      <c r="D20" s="85">
        <v>187480</v>
      </c>
      <c r="E20" s="70">
        <v>246558</v>
      </c>
      <c r="F20" s="92">
        <v>3269</v>
      </c>
      <c r="G20" s="85">
        <v>3366</v>
      </c>
      <c r="H20" s="70">
        <v>3343</v>
      </c>
      <c r="I20" s="96"/>
    </row>
    <row r="21" spans="2:9" ht="15" customHeight="1" x14ac:dyDescent="0.2">
      <c r="B21" s="95" t="s">
        <v>3</v>
      </c>
      <c r="C21" s="69">
        <v>3279</v>
      </c>
      <c r="D21" s="85">
        <v>13378</v>
      </c>
      <c r="E21" s="70">
        <v>16657</v>
      </c>
      <c r="F21" s="92">
        <v>3663</v>
      </c>
      <c r="G21" s="85">
        <v>3310</v>
      </c>
      <c r="H21" s="70">
        <v>3380</v>
      </c>
      <c r="I21" s="96"/>
    </row>
    <row r="22" spans="2:9" ht="15" customHeight="1" x14ac:dyDescent="0.2">
      <c r="B22" s="95" t="s">
        <v>4</v>
      </c>
      <c r="C22" s="69">
        <v>9281</v>
      </c>
      <c r="D22" s="85">
        <v>29716</v>
      </c>
      <c r="E22" s="70">
        <v>38997</v>
      </c>
      <c r="F22" s="92">
        <v>3192</v>
      </c>
      <c r="G22" s="85">
        <v>3491</v>
      </c>
      <c r="H22" s="70">
        <v>3420</v>
      </c>
      <c r="I22" s="96"/>
    </row>
    <row r="23" spans="2:9" ht="15" customHeight="1" x14ac:dyDescent="0.2">
      <c r="B23" s="95" t="s">
        <v>15</v>
      </c>
      <c r="C23" s="69">
        <v>8893</v>
      </c>
      <c r="D23" s="85">
        <v>34412</v>
      </c>
      <c r="E23" s="70">
        <v>43305</v>
      </c>
      <c r="F23" s="92">
        <v>3379</v>
      </c>
      <c r="G23" s="85">
        <v>3442</v>
      </c>
      <c r="H23" s="70">
        <v>3429</v>
      </c>
      <c r="I23" s="96"/>
    </row>
    <row r="24" spans="2:9" ht="15" customHeight="1" x14ac:dyDescent="0.2">
      <c r="B24" s="95" t="s">
        <v>16</v>
      </c>
      <c r="C24" s="69">
        <v>5227</v>
      </c>
      <c r="D24" s="85">
        <v>12275</v>
      </c>
      <c r="E24" s="70">
        <v>17502</v>
      </c>
      <c r="F24" s="92">
        <v>2885</v>
      </c>
      <c r="G24" s="85">
        <v>3417</v>
      </c>
      <c r="H24" s="70">
        <v>3258</v>
      </c>
      <c r="I24" s="96"/>
    </row>
    <row r="25" spans="2:9" ht="15" customHeight="1" x14ac:dyDescent="0.2">
      <c r="B25" s="95" t="s">
        <v>17</v>
      </c>
      <c r="C25" s="69">
        <v>7494</v>
      </c>
      <c r="D25" s="85">
        <v>26860</v>
      </c>
      <c r="E25" s="70">
        <v>34354</v>
      </c>
      <c r="F25" s="92">
        <v>3948</v>
      </c>
      <c r="G25" s="85">
        <v>3265</v>
      </c>
      <c r="H25" s="70">
        <v>3414</v>
      </c>
      <c r="I25" s="96"/>
    </row>
    <row r="26" spans="2:9" ht="15" customHeight="1" x14ac:dyDescent="0.2">
      <c r="B26" s="95" t="s">
        <v>18</v>
      </c>
      <c r="C26" s="69">
        <v>3774</v>
      </c>
      <c r="D26" s="85">
        <v>12177</v>
      </c>
      <c r="E26" s="70">
        <v>15951</v>
      </c>
      <c r="F26" s="92">
        <v>3647</v>
      </c>
      <c r="G26" s="85">
        <v>3159</v>
      </c>
      <c r="H26" s="70">
        <v>3275</v>
      </c>
      <c r="I26" s="96"/>
    </row>
    <row r="27" spans="2:9" ht="15" customHeight="1" x14ac:dyDescent="0.2">
      <c r="B27" s="95" t="s">
        <v>19</v>
      </c>
      <c r="C27" s="69">
        <v>2810</v>
      </c>
      <c r="D27" s="85">
        <v>6021</v>
      </c>
      <c r="E27" s="70">
        <v>8831</v>
      </c>
      <c r="F27" s="92">
        <v>3006</v>
      </c>
      <c r="G27" s="85">
        <v>3222</v>
      </c>
      <c r="H27" s="70">
        <v>3153</v>
      </c>
      <c r="I27" s="96"/>
    </row>
    <row r="28" spans="2:9" ht="15" customHeight="1" x14ac:dyDescent="0.2">
      <c r="B28" s="95" t="s">
        <v>20</v>
      </c>
      <c r="C28" s="69">
        <v>15679</v>
      </c>
      <c r="D28" s="85">
        <v>38817</v>
      </c>
      <c r="E28" s="70">
        <v>54496</v>
      </c>
      <c r="F28" s="92">
        <v>2869</v>
      </c>
      <c r="G28" s="85">
        <v>3393</v>
      </c>
      <c r="H28" s="70">
        <v>3243</v>
      </c>
      <c r="I28" s="96"/>
    </row>
    <row r="29" spans="2:9" ht="15" customHeight="1" x14ac:dyDescent="0.2">
      <c r="B29" s="95" t="s">
        <v>5</v>
      </c>
      <c r="C29" s="69">
        <v>2641</v>
      </c>
      <c r="D29" s="85">
        <v>13824</v>
      </c>
      <c r="E29" s="70">
        <v>16465</v>
      </c>
      <c r="F29" s="92">
        <v>3634</v>
      </c>
      <c r="G29" s="85">
        <v>3285</v>
      </c>
      <c r="H29" s="70">
        <v>3341</v>
      </c>
      <c r="I29" s="96"/>
    </row>
    <row r="30" spans="2:9" ht="15" customHeight="1" x14ac:dyDescent="0.2">
      <c r="B30" s="65" t="s">
        <v>10</v>
      </c>
      <c r="C30" s="66">
        <v>37551</v>
      </c>
      <c r="D30" s="84">
        <v>205610</v>
      </c>
      <c r="E30" s="67">
        <v>243161</v>
      </c>
      <c r="F30" s="91">
        <v>3255</v>
      </c>
      <c r="G30" s="84">
        <v>3298</v>
      </c>
      <c r="H30" s="67">
        <v>3292</v>
      </c>
      <c r="I30" s="96"/>
    </row>
    <row r="31" spans="2:9" ht="15" customHeight="1" x14ac:dyDescent="0.2">
      <c r="B31" s="65" t="s">
        <v>11</v>
      </c>
      <c r="C31" s="66">
        <v>253239</v>
      </c>
      <c r="D31" s="84">
        <v>625623</v>
      </c>
      <c r="E31" s="67">
        <v>878862</v>
      </c>
      <c r="F31" s="91">
        <v>3966</v>
      </c>
      <c r="G31" s="84">
        <v>3761</v>
      </c>
      <c r="H31" s="67">
        <v>3820</v>
      </c>
      <c r="I31" s="96"/>
    </row>
    <row r="32" spans="2:9" ht="15" customHeight="1" x14ac:dyDescent="0.2">
      <c r="B32" s="65" t="s">
        <v>14</v>
      </c>
      <c r="C32" s="66">
        <v>133798</v>
      </c>
      <c r="D32" s="84">
        <v>508620</v>
      </c>
      <c r="E32" s="67">
        <v>642418</v>
      </c>
      <c r="F32" s="91">
        <v>3316</v>
      </c>
      <c r="G32" s="84">
        <v>3299</v>
      </c>
      <c r="H32" s="67">
        <v>3302</v>
      </c>
      <c r="I32" s="96"/>
    </row>
    <row r="33" spans="2:9" ht="15" customHeight="1" x14ac:dyDescent="0.2">
      <c r="B33" s="65" t="s">
        <v>12</v>
      </c>
      <c r="C33" s="66">
        <v>16358</v>
      </c>
      <c r="D33" s="84">
        <v>157982</v>
      </c>
      <c r="E33" s="67">
        <v>174340</v>
      </c>
      <c r="F33" s="91">
        <v>2964</v>
      </c>
      <c r="G33" s="84">
        <v>3125</v>
      </c>
      <c r="H33" s="67">
        <v>3110</v>
      </c>
      <c r="I33" s="96"/>
    </row>
    <row r="34" spans="2:9" ht="15" customHeight="1" x14ac:dyDescent="0.2">
      <c r="B34" s="65" t="s">
        <v>13</v>
      </c>
      <c r="C34" s="66">
        <v>66672</v>
      </c>
      <c r="D34" s="84">
        <v>220413</v>
      </c>
      <c r="E34" s="67">
        <v>287085</v>
      </c>
      <c r="F34" s="91">
        <v>2886</v>
      </c>
      <c r="G34" s="84">
        <v>3484</v>
      </c>
      <c r="H34" s="67">
        <v>3345</v>
      </c>
      <c r="I34" s="96"/>
    </row>
    <row r="35" spans="2:9" ht="15" customHeight="1" x14ac:dyDescent="0.2">
      <c r="B35" s="65" t="s">
        <v>45</v>
      </c>
      <c r="C35" s="66">
        <v>158787</v>
      </c>
      <c r="D35" s="84">
        <v>494844</v>
      </c>
      <c r="E35" s="67">
        <v>653631</v>
      </c>
      <c r="F35" s="91">
        <v>4564</v>
      </c>
      <c r="G35" s="84">
        <v>3868</v>
      </c>
      <c r="H35" s="67">
        <v>4037</v>
      </c>
      <c r="I35" s="96"/>
    </row>
    <row r="36" spans="2:9" ht="15" customHeight="1" x14ac:dyDescent="0.2">
      <c r="B36" s="65" t="s">
        <v>46</v>
      </c>
      <c r="C36" s="66">
        <v>21977</v>
      </c>
      <c r="D36" s="84">
        <v>169906</v>
      </c>
      <c r="E36" s="67">
        <v>191883</v>
      </c>
      <c r="F36" s="91">
        <v>3019</v>
      </c>
      <c r="G36" s="84">
        <v>3041</v>
      </c>
      <c r="H36" s="67">
        <v>3038</v>
      </c>
      <c r="I36" s="96"/>
    </row>
    <row r="37" spans="2:9" ht="15" customHeight="1" x14ac:dyDescent="0.2">
      <c r="B37" s="65" t="s">
        <v>53</v>
      </c>
      <c r="C37" s="66">
        <v>10150</v>
      </c>
      <c r="D37" s="84">
        <v>25829</v>
      </c>
      <c r="E37" s="67">
        <v>35979</v>
      </c>
      <c r="F37" s="91">
        <v>2615</v>
      </c>
      <c r="G37" s="84">
        <v>3330</v>
      </c>
      <c r="H37" s="67">
        <v>3128</v>
      </c>
      <c r="I37" s="96"/>
    </row>
    <row r="38" spans="2:9" ht="15" customHeight="1" x14ac:dyDescent="0.2">
      <c r="B38" s="65" t="s">
        <v>47</v>
      </c>
      <c r="C38" s="66">
        <v>641</v>
      </c>
      <c r="D38" s="84">
        <v>8777</v>
      </c>
      <c r="E38" s="67">
        <v>9418</v>
      </c>
      <c r="F38" s="91">
        <v>5425</v>
      </c>
      <c r="G38" s="84">
        <v>3273</v>
      </c>
      <c r="H38" s="67">
        <v>3420</v>
      </c>
      <c r="I38" s="96"/>
    </row>
    <row r="39" spans="2:9" ht="15" customHeight="1" x14ac:dyDescent="0.2">
      <c r="B39" s="71" t="s">
        <v>48</v>
      </c>
      <c r="C39" s="72">
        <v>1097</v>
      </c>
      <c r="D39" s="86">
        <v>7349</v>
      </c>
      <c r="E39" s="73">
        <v>8446</v>
      </c>
      <c r="F39" s="93">
        <v>4663</v>
      </c>
      <c r="G39" s="86">
        <v>3114</v>
      </c>
      <c r="H39" s="73">
        <v>3316</v>
      </c>
      <c r="I39" s="96"/>
    </row>
    <row r="40" spans="2:9" ht="15" customHeight="1" thickBot="1" x14ac:dyDescent="0.25">
      <c r="B40" s="79" t="s">
        <v>61</v>
      </c>
      <c r="C40" s="87">
        <v>1181134</v>
      </c>
      <c r="D40" s="88">
        <v>4405857</v>
      </c>
      <c r="E40" s="89">
        <v>5586991</v>
      </c>
      <c r="F40" s="94">
        <v>3986</v>
      </c>
      <c r="G40" s="88">
        <v>3463</v>
      </c>
      <c r="H40" s="89">
        <v>3573</v>
      </c>
      <c r="I40" s="96"/>
    </row>
    <row r="41" spans="2:9" ht="13.5" thickTop="1" x14ac:dyDescent="0.2">
      <c r="B41" s="139" t="s">
        <v>31</v>
      </c>
      <c r="C41" s="139"/>
      <c r="D41" s="139"/>
      <c r="E41" s="139"/>
      <c r="F41" s="139"/>
      <c r="G41" s="139"/>
      <c r="H41" s="139"/>
    </row>
    <row r="42" spans="2:9" x14ac:dyDescent="0.2">
      <c r="B42" s="142" t="s">
        <v>71</v>
      </c>
      <c r="C42" s="139"/>
      <c r="D42" s="139"/>
      <c r="E42" s="139"/>
      <c r="F42" s="139"/>
      <c r="G42" s="139"/>
      <c r="H42" s="139"/>
    </row>
    <row r="43" spans="2:9" x14ac:dyDescent="0.2">
      <c r="B43" s="142" t="s">
        <v>72</v>
      </c>
      <c r="C43" s="139"/>
      <c r="D43" s="139"/>
      <c r="E43" s="139"/>
      <c r="F43" s="139"/>
      <c r="G43" s="139"/>
      <c r="H43" s="139"/>
    </row>
    <row r="44" spans="2:9" x14ac:dyDescent="0.2">
      <c r="B44" s="142" t="s">
        <v>73</v>
      </c>
      <c r="C44" s="139"/>
      <c r="D44" s="139"/>
      <c r="E44" s="139"/>
      <c r="F44" s="139"/>
      <c r="G44" s="139"/>
      <c r="H44" s="139"/>
    </row>
    <row r="45" spans="2:9" x14ac:dyDescent="0.2">
      <c r="B45" s="142" t="s">
        <v>74</v>
      </c>
      <c r="C45" s="139"/>
      <c r="D45" s="139"/>
      <c r="E45" s="139"/>
      <c r="F45" s="139"/>
      <c r="G45" s="139"/>
      <c r="H45" s="139"/>
    </row>
    <row r="46" spans="2:9" x14ac:dyDescent="0.2">
      <c r="B46" s="142" t="s">
        <v>75</v>
      </c>
      <c r="C46" s="140"/>
      <c r="D46" s="140"/>
      <c r="E46" s="140"/>
      <c r="F46" s="140"/>
      <c r="G46" s="140"/>
      <c r="H46" s="140"/>
    </row>
    <row r="47" spans="2:9" x14ac:dyDescent="0.2">
      <c r="B47" s="142" t="s">
        <v>76</v>
      </c>
      <c r="C47" s="140"/>
      <c r="D47" s="140"/>
      <c r="E47" s="140"/>
      <c r="F47" s="140"/>
      <c r="G47" s="140"/>
      <c r="H47" s="140"/>
    </row>
    <row r="48" spans="2:9" x14ac:dyDescent="0.2">
      <c r="B48" s="142" t="s">
        <v>77</v>
      </c>
      <c r="C48" s="140"/>
      <c r="D48" s="140"/>
      <c r="E48" s="140"/>
      <c r="F48" s="140"/>
      <c r="G48" s="140"/>
      <c r="H48" s="140"/>
    </row>
    <row r="49" spans="1:17" x14ac:dyDescent="0.2">
      <c r="B49" s="142" t="s">
        <v>78</v>
      </c>
      <c r="C49" s="140"/>
      <c r="D49" s="140"/>
      <c r="E49" s="140"/>
      <c r="F49" s="140"/>
      <c r="G49" s="140"/>
      <c r="H49" s="140"/>
    </row>
    <row r="50" spans="1:17" x14ac:dyDescent="0.2">
      <c r="B50" s="142" t="s">
        <v>79</v>
      </c>
      <c r="C50" s="140"/>
      <c r="D50" s="140"/>
      <c r="E50" s="140"/>
      <c r="F50" s="140"/>
      <c r="G50" s="140"/>
      <c r="H50" s="140"/>
    </row>
    <row r="51" spans="1:17" x14ac:dyDescent="0.2">
      <c r="A51" s="78"/>
      <c r="B51" s="141" t="s">
        <v>69</v>
      </c>
      <c r="C51" s="141"/>
      <c r="D51" s="141"/>
      <c r="E51" s="141"/>
      <c r="F51" s="141"/>
      <c r="G51" s="141"/>
      <c r="H51" s="141"/>
      <c r="I51" s="97"/>
      <c r="J51" s="97"/>
      <c r="K51" s="97"/>
      <c r="L51" s="97"/>
      <c r="M51" s="97"/>
      <c r="N51" s="97"/>
      <c r="O51" s="97"/>
      <c r="P51" s="97"/>
      <c r="Q51" s="97"/>
    </row>
    <row r="52" spans="1:17" x14ac:dyDescent="0.2">
      <c r="B52" s="141" t="s">
        <v>70</v>
      </c>
    </row>
    <row r="54" spans="1:17" x14ac:dyDescent="0.2">
      <c r="B54" s="105"/>
      <c r="C54" s="105"/>
      <c r="D54" s="105"/>
      <c r="E54" s="105"/>
      <c r="F54" s="105"/>
      <c r="G54" s="105"/>
      <c r="H54" s="105"/>
    </row>
  </sheetData>
  <mergeCells count="5">
    <mergeCell ref="B11:H11"/>
    <mergeCell ref="B54:H54"/>
    <mergeCell ref="C12:E12"/>
    <mergeCell ref="F12:H12"/>
    <mergeCell ref="B12:B13"/>
  </mergeCells>
  <pageMargins left="0.39370078740157483" right="0.39370078740157483" top="0.39370078740157483" bottom="0.39370078740157483" header="0" footer="0"/>
  <pageSetup paperSize="9" scale="78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74" customWidth="1"/>
    <col min="2" max="2" width="11.7109375" style="75" customWidth="1"/>
    <col min="3" max="3" width="8.7109375" style="74" customWidth="1"/>
    <col min="4" max="12" width="9.7109375" style="74" customWidth="1"/>
    <col min="13" max="13" width="10.7109375" style="74" customWidth="1"/>
    <col min="14" max="16384" width="11.42578125" style="74"/>
  </cols>
  <sheetData>
    <row r="1" spans="1:13" ht="12.75" customHeight="1" x14ac:dyDescent="0.2">
      <c r="A1" s="143"/>
    </row>
    <row r="2" spans="1:13" ht="12.75" customHeight="1" x14ac:dyDescent="0.2"/>
    <row r="3" spans="1:13" ht="12.75" customHeight="1" x14ac:dyDescent="0.2">
      <c r="G3" s="76"/>
    </row>
    <row r="4" spans="1:13" ht="12.75" customHeight="1" x14ac:dyDescent="0.2"/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33" t="s">
        <v>32</v>
      </c>
    </row>
    <row r="10" spans="1:13" ht="12.75" customHeight="1" thickBot="1" x14ac:dyDescent="0.25"/>
    <row r="11" spans="1:13" ht="35.1" customHeight="1" thickTop="1" thickBot="1" x14ac:dyDescent="0.25">
      <c r="B11" s="117" t="str">
        <f>"4.2. Número de desempleados por Nacionalidad, Sexo y Provincia. Castilla y León. "&amp;Índice!B12</f>
        <v>4.2. Número de desempleados por Nacionalidad, Sexo y Provincia. Castilla y León. Año 2021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9"/>
    </row>
    <row r="12" spans="1:13" ht="12.75" thickTop="1" x14ac:dyDescent="0.2">
      <c r="B12" s="120" t="s">
        <v>30</v>
      </c>
      <c r="C12" s="122" t="s">
        <v>29</v>
      </c>
      <c r="D12" s="124" t="s">
        <v>34</v>
      </c>
      <c r="E12" s="125"/>
      <c r="F12" s="125"/>
      <c r="G12" s="125"/>
      <c r="H12" s="125"/>
      <c r="I12" s="125"/>
      <c r="J12" s="125"/>
      <c r="K12" s="125"/>
      <c r="L12" s="125"/>
      <c r="M12" s="126" t="s">
        <v>0</v>
      </c>
    </row>
    <row r="13" spans="1:13" ht="24.75" thickBot="1" x14ac:dyDescent="0.25">
      <c r="B13" s="121"/>
      <c r="C13" s="123"/>
      <c r="D13" s="36" t="s">
        <v>3</v>
      </c>
      <c r="E13" s="37" t="s">
        <v>4</v>
      </c>
      <c r="F13" s="37" t="s">
        <v>15</v>
      </c>
      <c r="G13" s="37" t="s">
        <v>16</v>
      </c>
      <c r="H13" s="37" t="s">
        <v>17</v>
      </c>
      <c r="I13" s="37" t="s">
        <v>18</v>
      </c>
      <c r="J13" s="37" t="s">
        <v>19</v>
      </c>
      <c r="K13" s="37" t="s">
        <v>20</v>
      </c>
      <c r="L13" s="37" t="s">
        <v>5</v>
      </c>
      <c r="M13" s="127"/>
    </row>
    <row r="14" spans="1:13" ht="15" customHeight="1" thickTop="1" x14ac:dyDescent="0.2">
      <c r="B14" s="114" t="s">
        <v>26</v>
      </c>
      <c r="C14" s="38" t="s">
        <v>50</v>
      </c>
      <c r="D14" s="41">
        <v>7279</v>
      </c>
      <c r="E14" s="42">
        <v>15362</v>
      </c>
      <c r="F14" s="42">
        <v>19197</v>
      </c>
      <c r="G14" s="42">
        <v>8275</v>
      </c>
      <c r="H14" s="42">
        <v>15064</v>
      </c>
      <c r="I14" s="42">
        <v>5533</v>
      </c>
      <c r="J14" s="42">
        <v>3393</v>
      </c>
      <c r="K14" s="42">
        <v>24554</v>
      </c>
      <c r="L14" s="42">
        <v>7459</v>
      </c>
      <c r="M14" s="43">
        <v>106116</v>
      </c>
    </row>
    <row r="15" spans="1:13" ht="15" customHeight="1" x14ac:dyDescent="0.2">
      <c r="B15" s="112"/>
      <c r="C15" s="39" t="s">
        <v>2</v>
      </c>
      <c r="D15" s="44">
        <v>7400</v>
      </c>
      <c r="E15" s="45">
        <v>18030</v>
      </c>
      <c r="F15" s="45">
        <v>20851</v>
      </c>
      <c r="G15" s="45">
        <v>7968</v>
      </c>
      <c r="H15" s="45">
        <v>17004</v>
      </c>
      <c r="I15" s="45">
        <v>6159</v>
      </c>
      <c r="J15" s="45">
        <v>3786</v>
      </c>
      <c r="K15" s="45">
        <v>24456</v>
      </c>
      <c r="L15" s="45">
        <v>7812</v>
      </c>
      <c r="M15" s="46">
        <v>113466</v>
      </c>
    </row>
    <row r="16" spans="1:13" ht="15" customHeight="1" x14ac:dyDescent="0.2">
      <c r="B16" s="115"/>
      <c r="C16" s="50" t="s">
        <v>1</v>
      </c>
      <c r="D16" s="51">
        <v>14679</v>
      </c>
      <c r="E16" s="52">
        <v>33392</v>
      </c>
      <c r="F16" s="52">
        <v>40048</v>
      </c>
      <c r="G16" s="52">
        <v>16243</v>
      </c>
      <c r="H16" s="52">
        <v>32068</v>
      </c>
      <c r="I16" s="52">
        <v>11692</v>
      </c>
      <c r="J16" s="52">
        <v>7179</v>
      </c>
      <c r="K16" s="52">
        <v>49010</v>
      </c>
      <c r="L16" s="52">
        <v>15271</v>
      </c>
      <c r="M16" s="53">
        <v>219582</v>
      </c>
    </row>
    <row r="17" spans="2:13" ht="15" customHeight="1" x14ac:dyDescent="0.2">
      <c r="B17" s="111" t="s">
        <v>27</v>
      </c>
      <c r="C17" s="54" t="s">
        <v>50</v>
      </c>
      <c r="D17" s="55">
        <v>1085</v>
      </c>
      <c r="E17" s="56">
        <v>2806</v>
      </c>
      <c r="F17" s="56">
        <v>1633</v>
      </c>
      <c r="G17" s="56">
        <v>629</v>
      </c>
      <c r="H17" s="56">
        <v>1184</v>
      </c>
      <c r="I17" s="56">
        <v>1931</v>
      </c>
      <c r="J17" s="56">
        <v>865</v>
      </c>
      <c r="K17" s="56">
        <v>2919</v>
      </c>
      <c r="L17" s="56">
        <v>578</v>
      </c>
      <c r="M17" s="57">
        <v>13630</v>
      </c>
    </row>
    <row r="18" spans="2:13" ht="15" customHeight="1" x14ac:dyDescent="0.2">
      <c r="B18" s="112"/>
      <c r="C18" s="39" t="s">
        <v>2</v>
      </c>
      <c r="D18" s="44">
        <v>893</v>
      </c>
      <c r="E18" s="45">
        <v>2799</v>
      </c>
      <c r="F18" s="45">
        <v>1624</v>
      </c>
      <c r="G18" s="45">
        <v>630</v>
      </c>
      <c r="H18" s="45">
        <v>1102</v>
      </c>
      <c r="I18" s="45">
        <v>2328</v>
      </c>
      <c r="J18" s="45">
        <v>787</v>
      </c>
      <c r="K18" s="45">
        <v>2567</v>
      </c>
      <c r="L18" s="45">
        <v>616</v>
      </c>
      <c r="M18" s="46">
        <v>13346</v>
      </c>
    </row>
    <row r="19" spans="2:13" ht="15" customHeight="1" x14ac:dyDescent="0.2">
      <c r="B19" s="116"/>
      <c r="C19" s="40" t="s">
        <v>1</v>
      </c>
      <c r="D19" s="47">
        <v>1978</v>
      </c>
      <c r="E19" s="48">
        <v>5605</v>
      </c>
      <c r="F19" s="48">
        <v>3257</v>
      </c>
      <c r="G19" s="48">
        <v>1259</v>
      </c>
      <c r="H19" s="48">
        <v>2286</v>
      </c>
      <c r="I19" s="48">
        <v>4259</v>
      </c>
      <c r="J19" s="48">
        <v>1652</v>
      </c>
      <c r="K19" s="48">
        <v>5486</v>
      </c>
      <c r="L19" s="48">
        <v>1194</v>
      </c>
      <c r="M19" s="49">
        <v>26976</v>
      </c>
    </row>
    <row r="20" spans="2:13" ht="15" customHeight="1" x14ac:dyDescent="0.2">
      <c r="B20" s="111" t="s">
        <v>1</v>
      </c>
      <c r="C20" s="54" t="s">
        <v>50</v>
      </c>
      <c r="D20" s="55">
        <v>8364</v>
      </c>
      <c r="E20" s="56">
        <v>18168</v>
      </c>
      <c r="F20" s="56">
        <v>20830</v>
      </c>
      <c r="G20" s="56">
        <v>8904</v>
      </c>
      <c r="H20" s="56">
        <v>16248</v>
      </c>
      <c r="I20" s="56">
        <v>7464</v>
      </c>
      <c r="J20" s="56">
        <v>4258</v>
      </c>
      <c r="K20" s="56">
        <v>27473</v>
      </c>
      <c r="L20" s="56">
        <v>8037</v>
      </c>
      <c r="M20" s="57">
        <v>119746</v>
      </c>
    </row>
    <row r="21" spans="2:13" ht="15" customHeight="1" x14ac:dyDescent="0.2">
      <c r="B21" s="112"/>
      <c r="C21" s="39" t="s">
        <v>2</v>
      </c>
      <c r="D21" s="44">
        <v>8293</v>
      </c>
      <c r="E21" s="45">
        <v>20829</v>
      </c>
      <c r="F21" s="45">
        <v>22475</v>
      </c>
      <c r="G21" s="45">
        <v>8598</v>
      </c>
      <c r="H21" s="45">
        <v>18106</v>
      </c>
      <c r="I21" s="45">
        <v>8487</v>
      </c>
      <c r="J21" s="45">
        <v>4573</v>
      </c>
      <c r="K21" s="45">
        <v>27023</v>
      </c>
      <c r="L21" s="45">
        <v>8428</v>
      </c>
      <c r="M21" s="46">
        <v>126812</v>
      </c>
    </row>
    <row r="22" spans="2:13" ht="15" customHeight="1" thickBot="1" x14ac:dyDescent="0.25">
      <c r="B22" s="113"/>
      <c r="C22" s="58" t="s">
        <v>1</v>
      </c>
      <c r="D22" s="59">
        <v>16657</v>
      </c>
      <c r="E22" s="60">
        <v>38997</v>
      </c>
      <c r="F22" s="60">
        <v>43305</v>
      </c>
      <c r="G22" s="60">
        <v>17502</v>
      </c>
      <c r="H22" s="60">
        <v>34354</v>
      </c>
      <c r="I22" s="60">
        <v>15951</v>
      </c>
      <c r="J22" s="60">
        <v>8831</v>
      </c>
      <c r="K22" s="60">
        <v>54496</v>
      </c>
      <c r="L22" s="60">
        <v>16465</v>
      </c>
      <c r="M22" s="61">
        <v>246558</v>
      </c>
    </row>
    <row r="23" spans="2:13" ht="12.75" thickTop="1" x14ac:dyDescent="0.2">
      <c r="B23" s="139" t="s">
        <v>69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</row>
    <row r="24" spans="2:13" x14ac:dyDescent="0.2">
      <c r="B24" s="141" t="s">
        <v>70</v>
      </c>
    </row>
    <row r="27" spans="2:13" x14ac:dyDescent="0.2">
      <c r="D27" s="77"/>
      <c r="E27" s="77"/>
      <c r="F27" s="77"/>
      <c r="G27" s="77"/>
      <c r="H27" s="77"/>
      <c r="I27" s="77"/>
      <c r="J27" s="77"/>
      <c r="K27" s="77"/>
      <c r="L27" s="77"/>
      <c r="M27" s="77"/>
    </row>
    <row r="28" spans="2:13" x14ac:dyDescent="0.2">
      <c r="D28" s="77"/>
      <c r="E28" s="77"/>
      <c r="F28" s="77"/>
      <c r="G28" s="77"/>
      <c r="H28" s="77"/>
      <c r="I28" s="77"/>
      <c r="J28" s="77"/>
      <c r="K28" s="77"/>
      <c r="L28" s="77"/>
      <c r="M28" s="77"/>
    </row>
    <row r="29" spans="2:13" x14ac:dyDescent="0.2">
      <c r="D29" s="77"/>
      <c r="E29" s="77"/>
      <c r="F29" s="77"/>
      <c r="G29" s="77"/>
      <c r="H29" s="77"/>
      <c r="I29" s="77"/>
      <c r="J29" s="77"/>
      <c r="K29" s="77"/>
      <c r="L29" s="77"/>
      <c r="M29" s="77"/>
    </row>
    <row r="30" spans="2:13" x14ac:dyDescent="0.2">
      <c r="D30" s="77"/>
      <c r="E30" s="77"/>
      <c r="F30" s="77"/>
      <c r="G30" s="77"/>
      <c r="H30" s="77"/>
      <c r="I30" s="77"/>
      <c r="J30" s="77"/>
      <c r="K30" s="77"/>
      <c r="L30" s="77"/>
      <c r="M30" s="77"/>
    </row>
    <row r="31" spans="2:13" x14ac:dyDescent="0.2">
      <c r="D31" s="77"/>
      <c r="E31" s="77"/>
      <c r="F31" s="77"/>
      <c r="G31" s="77"/>
      <c r="H31" s="77"/>
      <c r="I31" s="77"/>
      <c r="J31" s="77"/>
      <c r="K31" s="77"/>
      <c r="L31" s="77"/>
      <c r="M31" s="77"/>
    </row>
    <row r="32" spans="2:13" x14ac:dyDescent="0.2">
      <c r="D32" s="77"/>
      <c r="E32" s="77"/>
      <c r="F32" s="77"/>
      <c r="G32" s="77"/>
      <c r="H32" s="77"/>
      <c r="I32" s="77"/>
      <c r="J32" s="77"/>
      <c r="K32" s="77"/>
      <c r="L32" s="77"/>
      <c r="M32" s="77"/>
    </row>
    <row r="33" spans="4:13" x14ac:dyDescent="0.2">
      <c r="D33" s="77"/>
      <c r="E33" s="77"/>
      <c r="F33" s="77"/>
      <c r="G33" s="77"/>
      <c r="H33" s="77"/>
      <c r="I33" s="77"/>
      <c r="J33" s="77"/>
      <c r="K33" s="77"/>
      <c r="L33" s="77"/>
      <c r="M33" s="77"/>
    </row>
    <row r="34" spans="4:13" x14ac:dyDescent="0.2">
      <c r="D34" s="77"/>
    </row>
    <row r="35" spans="4:13" x14ac:dyDescent="0.2">
      <c r="D35" s="77"/>
    </row>
    <row r="36" spans="4:13" x14ac:dyDescent="0.2">
      <c r="D36" s="77"/>
    </row>
    <row r="37" spans="4:13" x14ac:dyDescent="0.2">
      <c r="D37" s="77"/>
    </row>
    <row r="38" spans="4:13" x14ac:dyDescent="0.2">
      <c r="D38" s="77"/>
    </row>
    <row r="39" spans="4:13" x14ac:dyDescent="0.2">
      <c r="D39" s="77"/>
    </row>
    <row r="40" spans="4:13" x14ac:dyDescent="0.2">
      <c r="D40" s="77"/>
    </row>
    <row r="41" spans="4:13" x14ac:dyDescent="0.2">
      <c r="D41" s="77"/>
    </row>
    <row r="42" spans="4:13" x14ac:dyDescent="0.2">
      <c r="D42" s="77"/>
    </row>
    <row r="43" spans="4:13" x14ac:dyDescent="0.2">
      <c r="D43" s="77"/>
    </row>
    <row r="44" spans="4:13" x14ac:dyDescent="0.2">
      <c r="D44" s="77"/>
    </row>
    <row r="45" spans="4:13" x14ac:dyDescent="0.2">
      <c r="D45" s="77"/>
    </row>
    <row r="46" spans="4:13" x14ac:dyDescent="0.2">
      <c r="D46" s="77"/>
    </row>
    <row r="47" spans="4:13" x14ac:dyDescent="0.2">
      <c r="D47" s="77"/>
    </row>
    <row r="48" spans="4:13" x14ac:dyDescent="0.2">
      <c r="D48" s="77"/>
    </row>
    <row r="49" spans="4:4" x14ac:dyDescent="0.2">
      <c r="D49" s="77"/>
    </row>
    <row r="50" spans="4:4" x14ac:dyDescent="0.2">
      <c r="D50" s="77"/>
    </row>
  </sheetData>
  <mergeCells count="8">
    <mergeCell ref="B20:B22"/>
    <mergeCell ref="B14:B16"/>
    <mergeCell ref="B17:B19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50"/>
  <sheetViews>
    <sheetView showGridLines="0" zoomScaleNormal="100" zoomScaleSheetLayoutView="100" workbookViewId="0"/>
  </sheetViews>
  <sheetFormatPr baseColWidth="10" defaultRowHeight="12" x14ac:dyDescent="0.2"/>
  <cols>
    <col min="1" max="1" width="5.7109375" style="74" customWidth="1"/>
    <col min="2" max="2" width="11.7109375" style="75" customWidth="1"/>
    <col min="3" max="3" width="8.7109375" style="74" customWidth="1"/>
    <col min="4" max="12" width="9.7109375" style="74" customWidth="1"/>
    <col min="13" max="13" width="10.7109375" style="74" customWidth="1"/>
    <col min="14" max="16384" width="11.42578125" style="74"/>
  </cols>
  <sheetData>
    <row r="1" spans="1:13" ht="12.75" customHeight="1" x14ac:dyDescent="0.2">
      <c r="A1" s="143"/>
    </row>
    <row r="2" spans="1:13" ht="12.75" customHeight="1" x14ac:dyDescent="0.2"/>
    <row r="3" spans="1:13" ht="12.75" customHeight="1" x14ac:dyDescent="0.2"/>
    <row r="4" spans="1:13" ht="12.75" customHeight="1" x14ac:dyDescent="0.2">
      <c r="G4" s="76"/>
    </row>
    <row r="5" spans="1:13" ht="12.75" customHeight="1" x14ac:dyDescent="0.2"/>
    <row r="6" spans="1:13" ht="12.75" customHeight="1" x14ac:dyDescent="0.2"/>
    <row r="7" spans="1:13" ht="12.75" customHeight="1" x14ac:dyDescent="0.2"/>
    <row r="8" spans="1:13" ht="12.75" customHeight="1" x14ac:dyDescent="0.2"/>
    <row r="9" spans="1:13" ht="12.75" customHeight="1" x14ac:dyDescent="0.2">
      <c r="B9" s="33" t="s">
        <v>32</v>
      </c>
    </row>
    <row r="10" spans="1:13" ht="12.75" customHeight="1" thickBot="1" x14ac:dyDescent="0.25"/>
    <row r="11" spans="1:13" ht="35.1" customHeight="1" thickTop="1" thickBot="1" x14ac:dyDescent="0.25">
      <c r="B11" s="117" t="str">
        <f>"4.3. Prestación media anual (euros) por Nacionalidad, Sexo y Provincia. Castilla y León. "&amp;Índice!B12</f>
        <v>4.3. Prestación media anual (euros) por Nacionalidad, Sexo y Provincia. Castilla y León. Año 2021</v>
      </c>
      <c r="C11" s="118"/>
      <c r="D11" s="118"/>
      <c r="E11" s="118"/>
      <c r="F11" s="118"/>
      <c r="G11" s="118"/>
      <c r="H11" s="118"/>
      <c r="I11" s="118"/>
      <c r="J11" s="118"/>
      <c r="K11" s="118"/>
      <c r="L11" s="118"/>
      <c r="M11" s="119"/>
    </row>
    <row r="12" spans="1:13" ht="12.75" thickTop="1" x14ac:dyDescent="0.2">
      <c r="B12" s="120" t="s">
        <v>30</v>
      </c>
      <c r="C12" s="122" t="s">
        <v>29</v>
      </c>
      <c r="D12" s="124" t="s">
        <v>34</v>
      </c>
      <c r="E12" s="125"/>
      <c r="F12" s="125"/>
      <c r="G12" s="125"/>
      <c r="H12" s="125"/>
      <c r="I12" s="125"/>
      <c r="J12" s="125"/>
      <c r="K12" s="125"/>
      <c r="L12" s="125"/>
      <c r="M12" s="126" t="s">
        <v>0</v>
      </c>
    </row>
    <row r="13" spans="1:13" ht="24.75" thickBot="1" x14ac:dyDescent="0.25">
      <c r="B13" s="121"/>
      <c r="C13" s="123"/>
      <c r="D13" s="36" t="s">
        <v>3</v>
      </c>
      <c r="E13" s="37" t="s">
        <v>4</v>
      </c>
      <c r="F13" s="37" t="s">
        <v>15</v>
      </c>
      <c r="G13" s="37" t="s">
        <v>16</v>
      </c>
      <c r="H13" s="37" t="s">
        <v>17</v>
      </c>
      <c r="I13" s="37" t="s">
        <v>18</v>
      </c>
      <c r="J13" s="37" t="s">
        <v>19</v>
      </c>
      <c r="K13" s="37" t="s">
        <v>20</v>
      </c>
      <c r="L13" s="37" t="s">
        <v>5</v>
      </c>
      <c r="M13" s="127"/>
    </row>
    <row r="14" spans="1:13" ht="15" customHeight="1" thickTop="1" x14ac:dyDescent="0.2">
      <c r="B14" s="114" t="s">
        <v>26</v>
      </c>
      <c r="C14" s="38" t="s">
        <v>50</v>
      </c>
      <c r="D14" s="41">
        <v>3550</v>
      </c>
      <c r="E14" s="42">
        <v>3509</v>
      </c>
      <c r="F14" s="42">
        <v>3686</v>
      </c>
      <c r="G14" s="42">
        <v>3336</v>
      </c>
      <c r="H14" s="42">
        <v>3600</v>
      </c>
      <c r="I14" s="42">
        <v>3402</v>
      </c>
      <c r="J14" s="42">
        <v>3277</v>
      </c>
      <c r="K14" s="42">
        <v>3335</v>
      </c>
      <c r="L14" s="42">
        <v>3547</v>
      </c>
      <c r="M14" s="43">
        <v>3493</v>
      </c>
    </row>
    <row r="15" spans="1:13" ht="15" customHeight="1" x14ac:dyDescent="0.2">
      <c r="B15" s="112"/>
      <c r="C15" s="39" t="s">
        <v>2</v>
      </c>
      <c r="D15" s="44">
        <v>3262</v>
      </c>
      <c r="E15" s="45">
        <v>3397</v>
      </c>
      <c r="F15" s="45">
        <v>3251</v>
      </c>
      <c r="G15" s="45">
        <v>3231</v>
      </c>
      <c r="H15" s="45">
        <v>3297</v>
      </c>
      <c r="I15" s="45">
        <v>3281</v>
      </c>
      <c r="J15" s="45">
        <v>3114</v>
      </c>
      <c r="K15" s="45">
        <v>3235</v>
      </c>
      <c r="L15" s="45">
        <v>3199</v>
      </c>
      <c r="M15" s="46">
        <v>3270</v>
      </c>
    </row>
    <row r="16" spans="1:13" ht="15" customHeight="1" x14ac:dyDescent="0.2">
      <c r="B16" s="115"/>
      <c r="C16" s="50" t="s">
        <v>1</v>
      </c>
      <c r="D16" s="51">
        <v>3405</v>
      </c>
      <c r="E16" s="52">
        <v>3449</v>
      </c>
      <c r="F16" s="52">
        <v>3460</v>
      </c>
      <c r="G16" s="52">
        <v>3285</v>
      </c>
      <c r="H16" s="52">
        <v>3439</v>
      </c>
      <c r="I16" s="52">
        <v>3338</v>
      </c>
      <c r="J16" s="52">
        <v>3191</v>
      </c>
      <c r="K16" s="52">
        <v>3285</v>
      </c>
      <c r="L16" s="52">
        <v>3369</v>
      </c>
      <c r="M16" s="53">
        <v>3378</v>
      </c>
    </row>
    <row r="17" spans="2:13" ht="15" customHeight="1" x14ac:dyDescent="0.2">
      <c r="B17" s="111" t="s">
        <v>27</v>
      </c>
      <c r="C17" s="54" t="s">
        <v>50</v>
      </c>
      <c r="D17" s="55">
        <v>3289</v>
      </c>
      <c r="E17" s="56">
        <v>3364</v>
      </c>
      <c r="F17" s="56">
        <v>3097</v>
      </c>
      <c r="G17" s="56">
        <v>3023</v>
      </c>
      <c r="H17" s="56">
        <v>3150</v>
      </c>
      <c r="I17" s="56">
        <v>3179</v>
      </c>
      <c r="J17" s="56">
        <v>3011</v>
      </c>
      <c r="K17" s="56">
        <v>2996</v>
      </c>
      <c r="L17" s="56">
        <v>3036</v>
      </c>
      <c r="M17" s="57">
        <v>3150</v>
      </c>
    </row>
    <row r="18" spans="2:13" ht="15" customHeight="1" x14ac:dyDescent="0.2">
      <c r="B18" s="112"/>
      <c r="C18" s="39" t="s">
        <v>2</v>
      </c>
      <c r="D18" s="44">
        <v>3071</v>
      </c>
      <c r="E18" s="45">
        <v>3131</v>
      </c>
      <c r="F18" s="45">
        <v>2997</v>
      </c>
      <c r="G18" s="45">
        <v>2807</v>
      </c>
      <c r="H18" s="45">
        <v>2956</v>
      </c>
      <c r="I18" s="45">
        <v>3035</v>
      </c>
      <c r="J18" s="45">
        <v>2963</v>
      </c>
      <c r="K18" s="45">
        <v>2708</v>
      </c>
      <c r="L18" s="45">
        <v>2929</v>
      </c>
      <c r="M18" s="46">
        <v>2963</v>
      </c>
    </row>
    <row r="19" spans="2:13" ht="15" customHeight="1" x14ac:dyDescent="0.2">
      <c r="B19" s="116"/>
      <c r="C19" s="40" t="s">
        <v>1</v>
      </c>
      <c r="D19" s="47">
        <v>3191</v>
      </c>
      <c r="E19" s="48">
        <v>3247</v>
      </c>
      <c r="F19" s="48">
        <v>3047</v>
      </c>
      <c r="G19" s="48">
        <v>2915</v>
      </c>
      <c r="H19" s="48">
        <v>3057</v>
      </c>
      <c r="I19" s="48">
        <v>3100</v>
      </c>
      <c r="J19" s="48">
        <v>2988</v>
      </c>
      <c r="K19" s="48">
        <v>2861</v>
      </c>
      <c r="L19" s="48">
        <v>2981</v>
      </c>
      <c r="M19" s="49">
        <v>3058</v>
      </c>
    </row>
    <row r="20" spans="2:13" ht="15" customHeight="1" x14ac:dyDescent="0.2">
      <c r="B20" s="111" t="s">
        <v>1</v>
      </c>
      <c r="C20" s="54" t="s">
        <v>50</v>
      </c>
      <c r="D20" s="55">
        <v>3516</v>
      </c>
      <c r="E20" s="56">
        <v>3487</v>
      </c>
      <c r="F20" s="56">
        <v>3640</v>
      </c>
      <c r="G20" s="56">
        <v>3314</v>
      </c>
      <c r="H20" s="56">
        <v>3568</v>
      </c>
      <c r="I20" s="56">
        <v>3344</v>
      </c>
      <c r="J20" s="56">
        <v>3223</v>
      </c>
      <c r="K20" s="56">
        <v>3299</v>
      </c>
      <c r="L20" s="56">
        <v>3511</v>
      </c>
      <c r="M20" s="57">
        <v>3454</v>
      </c>
    </row>
    <row r="21" spans="2:13" ht="15" customHeight="1" x14ac:dyDescent="0.2">
      <c r="B21" s="112"/>
      <c r="C21" s="39" t="s">
        <v>2</v>
      </c>
      <c r="D21" s="44">
        <v>3242</v>
      </c>
      <c r="E21" s="45">
        <v>3361</v>
      </c>
      <c r="F21" s="45">
        <v>3233</v>
      </c>
      <c r="G21" s="45">
        <v>3200</v>
      </c>
      <c r="H21" s="45">
        <v>3276</v>
      </c>
      <c r="I21" s="45">
        <v>3214</v>
      </c>
      <c r="J21" s="45">
        <v>3088</v>
      </c>
      <c r="K21" s="45">
        <v>3185</v>
      </c>
      <c r="L21" s="45">
        <v>3179</v>
      </c>
      <c r="M21" s="46">
        <v>3238</v>
      </c>
    </row>
    <row r="22" spans="2:13" ht="15" customHeight="1" thickBot="1" x14ac:dyDescent="0.25">
      <c r="B22" s="113"/>
      <c r="C22" s="58" t="s">
        <v>1</v>
      </c>
      <c r="D22" s="59">
        <v>3380</v>
      </c>
      <c r="E22" s="60">
        <v>3420</v>
      </c>
      <c r="F22" s="60">
        <v>3429</v>
      </c>
      <c r="G22" s="60">
        <v>3258</v>
      </c>
      <c r="H22" s="60">
        <v>3414</v>
      </c>
      <c r="I22" s="60">
        <v>3275</v>
      </c>
      <c r="J22" s="60">
        <v>3153</v>
      </c>
      <c r="K22" s="60">
        <v>3243</v>
      </c>
      <c r="L22" s="60">
        <v>3341</v>
      </c>
      <c r="M22" s="61">
        <v>3343</v>
      </c>
    </row>
    <row r="23" spans="2:13" ht="12.75" thickTop="1" x14ac:dyDescent="0.2">
      <c r="B23" s="139" t="s">
        <v>69</v>
      </c>
      <c r="C23" s="139"/>
      <c r="D23" s="139"/>
      <c r="E23" s="139"/>
      <c r="F23" s="139"/>
      <c r="G23" s="139"/>
      <c r="H23" s="139"/>
      <c r="I23" s="139"/>
      <c r="J23" s="139"/>
      <c r="K23" s="139"/>
      <c r="L23" s="139"/>
      <c r="M23" s="139"/>
    </row>
    <row r="24" spans="2:13" x14ac:dyDescent="0.2">
      <c r="B24" s="141" t="s">
        <v>70</v>
      </c>
    </row>
    <row r="27" spans="2:13" x14ac:dyDescent="0.2">
      <c r="D27" s="77"/>
    </row>
    <row r="28" spans="2:13" x14ac:dyDescent="0.2">
      <c r="D28" s="77"/>
    </row>
    <row r="29" spans="2:13" x14ac:dyDescent="0.2">
      <c r="D29" s="77"/>
    </row>
    <row r="30" spans="2:13" x14ac:dyDescent="0.2">
      <c r="D30" s="77"/>
    </row>
    <row r="31" spans="2:13" x14ac:dyDescent="0.2">
      <c r="D31" s="77"/>
    </row>
    <row r="32" spans="2:13" x14ac:dyDescent="0.2">
      <c r="D32" s="77"/>
    </row>
    <row r="33" spans="4:4" x14ac:dyDescent="0.2">
      <c r="D33" s="77"/>
    </row>
    <row r="34" spans="4:4" x14ac:dyDescent="0.2">
      <c r="D34" s="77"/>
    </row>
    <row r="35" spans="4:4" x14ac:dyDescent="0.2">
      <c r="D35" s="77"/>
    </row>
    <row r="36" spans="4:4" x14ac:dyDescent="0.2">
      <c r="D36" s="77"/>
    </row>
    <row r="37" spans="4:4" x14ac:dyDescent="0.2">
      <c r="D37" s="77"/>
    </row>
    <row r="38" spans="4:4" x14ac:dyDescent="0.2">
      <c r="D38" s="77"/>
    </row>
    <row r="39" spans="4:4" x14ac:dyDescent="0.2">
      <c r="D39" s="77"/>
    </row>
    <row r="40" spans="4:4" x14ac:dyDescent="0.2">
      <c r="D40" s="77"/>
    </row>
    <row r="41" spans="4:4" x14ac:dyDescent="0.2">
      <c r="D41" s="77"/>
    </row>
    <row r="42" spans="4:4" x14ac:dyDescent="0.2">
      <c r="D42" s="77"/>
    </row>
    <row r="43" spans="4:4" x14ac:dyDescent="0.2">
      <c r="D43" s="77"/>
    </row>
    <row r="44" spans="4:4" x14ac:dyDescent="0.2">
      <c r="D44" s="77"/>
    </row>
    <row r="45" spans="4:4" x14ac:dyDescent="0.2">
      <c r="D45" s="77"/>
    </row>
    <row r="46" spans="4:4" x14ac:dyDescent="0.2">
      <c r="D46" s="77"/>
    </row>
    <row r="47" spans="4:4" x14ac:dyDescent="0.2">
      <c r="D47" s="77"/>
    </row>
    <row r="48" spans="4:4" x14ac:dyDescent="0.2">
      <c r="D48" s="77"/>
    </row>
    <row r="49" spans="4:4" x14ac:dyDescent="0.2">
      <c r="D49" s="77"/>
    </row>
    <row r="50" spans="4:4" x14ac:dyDescent="0.2">
      <c r="D50" s="77"/>
    </row>
  </sheetData>
  <mergeCells count="8">
    <mergeCell ref="B14:B16"/>
    <mergeCell ref="B17:B19"/>
    <mergeCell ref="B20:B22"/>
    <mergeCell ref="B11:M11"/>
    <mergeCell ref="B12:B13"/>
    <mergeCell ref="C12:C13"/>
    <mergeCell ref="D12:L12"/>
    <mergeCell ref="M12:M1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43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  <col min="4" max="4" width="11.42578125" customWidth="1"/>
  </cols>
  <sheetData>
    <row r="1" spans="1:5" ht="12.75" customHeight="1" x14ac:dyDescent="0.2">
      <c r="A1" s="78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33" t="s">
        <v>32</v>
      </c>
    </row>
    <row r="10" spans="1:5" ht="12.75" customHeight="1" x14ac:dyDescent="0.2"/>
    <row r="11" spans="1:5" ht="12.75" customHeight="1" x14ac:dyDescent="0.2"/>
    <row r="12" spans="1:5" ht="12.75" customHeight="1" thickBot="1" x14ac:dyDescent="0.25">
      <c r="C12" s="12" t="s">
        <v>28</v>
      </c>
      <c r="D12" s="1" t="s">
        <v>24</v>
      </c>
    </row>
    <row r="13" spans="1:5" ht="12.75" customHeight="1" thickTop="1" x14ac:dyDescent="0.2">
      <c r="C13" s="13" t="s">
        <v>6</v>
      </c>
      <c r="D13" s="28">
        <f>'4.1.'!E14/'4.1.'!$E$40</f>
        <v>0.23763990312495581</v>
      </c>
    </row>
    <row r="14" spans="1:5" ht="12.75" customHeight="1" x14ac:dyDescent="0.2">
      <c r="C14" s="14" t="s">
        <v>7</v>
      </c>
      <c r="D14" s="29">
        <f>'4.1.'!E15/'4.1.'!$E$40</f>
        <v>2.4622556220333987E-2</v>
      </c>
      <c r="E14" t="str">
        <f>"Gráfico 4.1. Distribución porcentual del Número de desempleados 
por Comunidad autónoma. "&amp;Índice!B12</f>
        <v>Gráfico 4.1. Distribución porcentual del Número de desempleados 
por Comunidad autónoma. Año 2021</v>
      </c>
    </row>
    <row r="15" spans="1:5" ht="12.75" customHeight="1" x14ac:dyDescent="0.2">
      <c r="C15" s="14" t="s">
        <v>43</v>
      </c>
      <c r="D15" s="29">
        <f>'4.1.'!E16/'4.1.'!$E$40</f>
        <v>1.8792584416191114E-2</v>
      </c>
    </row>
    <row r="16" spans="1:5" ht="12.75" customHeight="1" x14ac:dyDescent="0.2">
      <c r="C16" s="14" t="s">
        <v>44</v>
      </c>
      <c r="D16" s="29">
        <f>'4.1.'!E17/'4.1.'!$E$40</f>
        <v>3.8383988805423166E-2</v>
      </c>
    </row>
    <row r="17" spans="3:4" ht="12.75" customHeight="1" x14ac:dyDescent="0.2">
      <c r="C17" s="14" t="s">
        <v>8</v>
      </c>
      <c r="D17" s="29">
        <f>'4.1.'!E18/'4.1.'!$E$40</f>
        <v>6.5614388854394079E-2</v>
      </c>
    </row>
    <row r="18" spans="3:4" ht="12.75" customHeight="1" x14ac:dyDescent="0.2">
      <c r="C18" s="14" t="s">
        <v>9</v>
      </c>
      <c r="D18" s="29">
        <f>'4.1.'!E19/'4.1.'!$E$40</f>
        <v>1.1440863248213574E-2</v>
      </c>
    </row>
    <row r="19" spans="3:4" ht="12.75" customHeight="1" x14ac:dyDescent="0.2">
      <c r="C19" s="14" t="s">
        <v>0</v>
      </c>
      <c r="D19" s="29">
        <f>'4.1.'!E20/'4.1.'!$E$40</f>
        <v>4.4130731551205289E-2</v>
      </c>
    </row>
    <row r="20" spans="3:4" ht="12.75" customHeight="1" x14ac:dyDescent="0.2">
      <c r="C20" s="14" t="s">
        <v>10</v>
      </c>
      <c r="D20" s="29">
        <f>'4.1.'!E30/'4.1.'!$E$40</f>
        <v>4.3522711957116093E-2</v>
      </c>
    </row>
    <row r="21" spans="3:4" ht="12.75" customHeight="1" x14ac:dyDescent="0.2">
      <c r="C21" s="14" t="s">
        <v>11</v>
      </c>
      <c r="D21" s="29">
        <f>'4.1.'!E31/'4.1.'!$E$40</f>
        <v>0.15730506814848993</v>
      </c>
    </row>
    <row r="22" spans="3:4" ht="12.75" customHeight="1" x14ac:dyDescent="0.2">
      <c r="C22" s="14" t="s">
        <v>14</v>
      </c>
      <c r="D22" s="29">
        <f>'4.1.'!E32/'4.1.'!$E$40</f>
        <v>0.1149846133634366</v>
      </c>
    </row>
    <row r="23" spans="3:4" ht="12.75" customHeight="1" x14ac:dyDescent="0.2">
      <c r="C23" s="14" t="s">
        <v>12</v>
      </c>
      <c r="D23" s="29">
        <f>'4.1.'!E33/'4.1.'!$E$40</f>
        <v>3.1204632332502414E-2</v>
      </c>
    </row>
    <row r="24" spans="3:4" ht="12.75" customHeight="1" x14ac:dyDescent="0.2">
      <c r="C24" s="14" t="s">
        <v>13</v>
      </c>
      <c r="D24" s="29">
        <f>'4.1.'!E34/'4.1.'!$E$40</f>
        <v>5.1384546708595019E-2</v>
      </c>
    </row>
    <row r="25" spans="3:4" ht="12.75" customHeight="1" x14ac:dyDescent="0.2">
      <c r="C25" s="14" t="s">
        <v>45</v>
      </c>
      <c r="D25" s="29">
        <f>'4.1.'!E35/'4.1.'!$E$40</f>
        <v>0.11699159708687557</v>
      </c>
    </row>
    <row r="26" spans="3:4" ht="12.75" customHeight="1" x14ac:dyDescent="0.2">
      <c r="C26" s="14" t="s">
        <v>46</v>
      </c>
      <c r="D26" s="29">
        <f>'4.1.'!E36/'4.1.'!$E$40</f>
        <v>3.4344605172981303E-2</v>
      </c>
    </row>
    <row r="27" spans="3:4" ht="12.75" customHeight="1" x14ac:dyDescent="0.2">
      <c r="C27" s="14" t="s">
        <v>53</v>
      </c>
      <c r="D27" s="29">
        <f>'4.1.'!E37/'4.1.'!$E$40</f>
        <v>6.4397812704548836E-3</v>
      </c>
    </row>
    <row r="28" spans="3:4" ht="12.75" customHeight="1" x14ac:dyDescent="0.2">
      <c r="C28" s="14" t="s">
        <v>47</v>
      </c>
      <c r="D28" s="29">
        <f>'4.1.'!E38/'4.1.'!$E$40</f>
        <v>1.685701659444234E-3</v>
      </c>
    </row>
    <row r="29" spans="3:4" ht="12.75" customHeight="1" x14ac:dyDescent="0.2">
      <c r="C29" s="19" t="s">
        <v>48</v>
      </c>
      <c r="D29" s="30">
        <f>'4.1.'!E39/'4.1.'!$E$40</f>
        <v>1.5117260793869186E-3</v>
      </c>
    </row>
    <row r="30" spans="3:4" ht="12.75" customHeight="1" thickBot="1" x14ac:dyDescent="0.25">
      <c r="C30" s="18" t="s">
        <v>64</v>
      </c>
      <c r="D30" s="31">
        <f>'4.1.'!E40/'4.1.'!$E$40</f>
        <v>1</v>
      </c>
    </row>
    <row r="31" spans="3:4" ht="12.75" customHeight="1" thickTop="1" x14ac:dyDescent="0.2"/>
    <row r="32" spans="3:4" ht="12.75" customHeight="1" x14ac:dyDescent="0.2"/>
    <row r="33" spans="2:13" ht="12.75" customHeight="1" x14ac:dyDescent="0.2">
      <c r="B33" s="139" t="s">
        <v>49</v>
      </c>
      <c r="C33" s="139"/>
      <c r="D33" s="139"/>
      <c r="E33" s="139"/>
      <c r="F33" s="139"/>
      <c r="G33" s="139"/>
      <c r="H33" s="139"/>
      <c r="I33" s="139"/>
    </row>
    <row r="34" spans="2:13" x14ac:dyDescent="0.2">
      <c r="B34" s="139" t="s">
        <v>69</v>
      </c>
      <c r="C34" s="139"/>
      <c r="D34" s="139"/>
      <c r="E34" s="139"/>
      <c r="F34" s="139"/>
      <c r="G34" s="139"/>
      <c r="H34" s="139"/>
      <c r="I34" s="139"/>
      <c r="J34" s="139"/>
      <c r="K34" s="139"/>
      <c r="L34" s="139"/>
      <c r="M34" s="97"/>
    </row>
    <row r="35" spans="2:13" ht="12.75" customHeight="1" x14ac:dyDescent="0.2">
      <c r="B35" s="141" t="s">
        <v>70</v>
      </c>
    </row>
    <row r="36" spans="2:13" ht="12.75" customHeight="1" x14ac:dyDescent="0.2">
      <c r="B36" s="32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</row>
    <row r="37" spans="2:13" ht="12.75" customHeight="1" x14ac:dyDescent="0.2">
      <c r="B37" s="32"/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</row>
    <row r="38" spans="2:13" ht="12.75" customHeight="1" x14ac:dyDescent="0.2"/>
    <row r="39" spans="2:13" ht="12.75" customHeight="1" x14ac:dyDescent="0.2"/>
    <row r="40" spans="2:13" ht="12.75" customHeight="1" x14ac:dyDescent="0.2"/>
    <row r="41" spans="2:13" ht="12.75" customHeight="1" x14ac:dyDescent="0.2"/>
    <row r="42" spans="2:13" ht="12.75" customHeight="1" x14ac:dyDescent="0.2"/>
    <row r="43" spans="2:13" ht="12.75" customHeight="1" x14ac:dyDescent="0.2"/>
  </sheetData>
  <pageMargins left="0.39370078740157483" right="0.39370078740157483" top="0.39370078740157483" bottom="0.39370078740157483" header="0" footer="0"/>
  <pageSetup paperSize="9" orientation="landscape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L40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6" ht="12.75" customHeight="1" x14ac:dyDescent="0.2">
      <c r="A1" s="78"/>
    </row>
    <row r="2" spans="1:6" ht="12.75" customHeight="1" x14ac:dyDescent="0.2"/>
    <row r="3" spans="1:6" ht="12.75" customHeight="1" x14ac:dyDescent="0.2"/>
    <row r="4" spans="1:6" ht="12.75" customHeight="1" x14ac:dyDescent="0.2"/>
    <row r="5" spans="1:6" ht="12.75" customHeight="1" x14ac:dyDescent="0.2"/>
    <row r="6" spans="1:6" ht="12.75" customHeight="1" x14ac:dyDescent="0.2"/>
    <row r="7" spans="1:6" ht="12.75" customHeight="1" x14ac:dyDescent="0.2"/>
    <row r="8" spans="1:6" ht="12.75" customHeight="1" x14ac:dyDescent="0.2"/>
    <row r="9" spans="1:6" ht="12.75" customHeight="1" x14ac:dyDescent="0.2">
      <c r="B9" s="33" t="s">
        <v>32</v>
      </c>
    </row>
    <row r="10" spans="1:6" ht="12.75" customHeight="1" x14ac:dyDescent="0.2"/>
    <row r="11" spans="1:6" ht="12.75" customHeight="1" x14ac:dyDescent="0.2"/>
    <row r="12" spans="1:6" ht="12.75" customHeight="1" x14ac:dyDescent="0.2"/>
    <row r="13" spans="1:6" ht="12.75" customHeight="1" thickBot="1" x14ac:dyDescent="0.25">
      <c r="C13" s="12" t="s">
        <v>28</v>
      </c>
      <c r="D13" s="2" t="s">
        <v>25</v>
      </c>
      <c r="E13" s="128" t="s">
        <v>60</v>
      </c>
      <c r="F13" s="129"/>
    </row>
    <row r="14" spans="1:6" ht="12.75" customHeight="1" thickTop="1" x14ac:dyDescent="0.2">
      <c r="C14" s="13" t="s">
        <v>46</v>
      </c>
      <c r="D14" s="24">
        <v>3038</v>
      </c>
      <c r="E14" s="128"/>
      <c r="F14" s="129"/>
    </row>
    <row r="15" spans="1:6" ht="12.75" customHeight="1" x14ac:dyDescent="0.2">
      <c r="C15" s="14" t="s">
        <v>12</v>
      </c>
      <c r="D15" s="15">
        <v>3110</v>
      </c>
      <c r="E15" s="128"/>
      <c r="F15" s="129"/>
    </row>
    <row r="16" spans="1:6" ht="12.75" customHeight="1" x14ac:dyDescent="0.2">
      <c r="C16" s="14" t="s">
        <v>53</v>
      </c>
      <c r="D16" s="15">
        <v>3128</v>
      </c>
      <c r="E16" s="128"/>
      <c r="F16" s="129"/>
    </row>
    <row r="17" spans="3:6" ht="12.75" customHeight="1" x14ac:dyDescent="0.2">
      <c r="C17" s="14" t="s">
        <v>9</v>
      </c>
      <c r="D17" s="15">
        <v>3292</v>
      </c>
      <c r="E17" s="128"/>
      <c r="F17" s="129"/>
    </row>
    <row r="18" spans="3:6" ht="12.75" customHeight="1" x14ac:dyDescent="0.2">
      <c r="C18" s="14" t="s">
        <v>10</v>
      </c>
      <c r="D18" s="15">
        <v>3292</v>
      </c>
      <c r="E18" s="128"/>
      <c r="F18" s="129"/>
    </row>
    <row r="19" spans="3:6" ht="12.75" customHeight="1" x14ac:dyDescent="0.2">
      <c r="C19" s="14" t="s">
        <v>14</v>
      </c>
      <c r="D19" s="15">
        <v>3302</v>
      </c>
      <c r="E19" s="128"/>
      <c r="F19" s="129"/>
    </row>
    <row r="20" spans="3:6" ht="12.75" customHeight="1" x14ac:dyDescent="0.2">
      <c r="C20" s="14" t="s">
        <v>7</v>
      </c>
      <c r="D20" s="15">
        <v>3306</v>
      </c>
      <c r="E20" s="128"/>
      <c r="F20" s="129"/>
    </row>
    <row r="21" spans="3:6" ht="12.75" customHeight="1" x14ac:dyDescent="0.2">
      <c r="C21" s="14" t="s">
        <v>48</v>
      </c>
      <c r="D21" s="15">
        <v>3316</v>
      </c>
      <c r="E21" s="128"/>
      <c r="F21" s="129"/>
    </row>
    <row r="22" spans="3:6" ht="12.75" customHeight="1" x14ac:dyDescent="0.2">
      <c r="C22" s="14" t="s">
        <v>6</v>
      </c>
      <c r="D22" s="15">
        <v>3329</v>
      </c>
      <c r="E22" s="128"/>
      <c r="F22" s="129"/>
    </row>
    <row r="23" spans="3:6" ht="12.75" customHeight="1" x14ac:dyDescent="0.2">
      <c r="C23" s="14" t="s">
        <v>43</v>
      </c>
      <c r="D23" s="25">
        <v>3331</v>
      </c>
      <c r="E23" s="128"/>
      <c r="F23" s="129"/>
    </row>
    <row r="24" spans="3:6" ht="12.75" customHeight="1" x14ac:dyDescent="0.2">
      <c r="C24" s="14" t="s">
        <v>0</v>
      </c>
      <c r="D24" s="15">
        <v>3343</v>
      </c>
      <c r="E24" s="128"/>
      <c r="F24" s="129"/>
    </row>
    <row r="25" spans="3:6" ht="12.75" customHeight="1" x14ac:dyDescent="0.2">
      <c r="C25" s="14" t="s">
        <v>13</v>
      </c>
      <c r="D25" s="15">
        <v>3345</v>
      </c>
      <c r="E25" s="128"/>
      <c r="F25" s="129"/>
    </row>
    <row r="26" spans="3:6" ht="12.75" customHeight="1" x14ac:dyDescent="0.2">
      <c r="C26" s="14" t="s">
        <v>47</v>
      </c>
      <c r="D26" s="15">
        <v>3420</v>
      </c>
      <c r="E26" s="128"/>
      <c r="F26" s="129"/>
    </row>
    <row r="27" spans="3:6" ht="12.75" customHeight="1" x14ac:dyDescent="0.2">
      <c r="C27" s="14" t="s">
        <v>64</v>
      </c>
      <c r="D27" s="15">
        <v>3573</v>
      </c>
      <c r="E27" s="128"/>
      <c r="F27" s="129"/>
    </row>
    <row r="28" spans="3:6" ht="12.75" customHeight="1" x14ac:dyDescent="0.2">
      <c r="C28" s="22" t="s">
        <v>11</v>
      </c>
      <c r="D28" s="15">
        <v>3820</v>
      </c>
      <c r="E28" s="128"/>
      <c r="F28" s="129"/>
    </row>
    <row r="29" spans="3:6" ht="12.75" customHeight="1" x14ac:dyDescent="0.2">
      <c r="C29" s="14" t="s">
        <v>45</v>
      </c>
      <c r="D29" s="15">
        <v>4037</v>
      </c>
      <c r="E29" s="128"/>
      <c r="F29" s="129"/>
    </row>
    <row r="30" spans="3:6" ht="12.75" customHeight="1" x14ac:dyDescent="0.2">
      <c r="C30" s="19" t="s">
        <v>8</v>
      </c>
      <c r="D30" s="20">
        <v>4112</v>
      </c>
      <c r="E30" s="128"/>
      <c r="F30" s="129"/>
    </row>
    <row r="31" spans="3:6" ht="12.75" customHeight="1" thickBot="1" x14ac:dyDescent="0.25">
      <c r="C31" s="23" t="s">
        <v>44</v>
      </c>
      <c r="D31" s="21">
        <v>4765</v>
      </c>
      <c r="E31" s="128"/>
      <c r="F31" s="129"/>
    </row>
    <row r="32" spans="3:6" ht="12.75" customHeight="1" thickTop="1" x14ac:dyDescent="0.2"/>
    <row r="33" spans="2:12" ht="12.75" customHeight="1" x14ac:dyDescent="0.2">
      <c r="C33" t="str">
        <f>"Gráfico 4.2. Prestación media anual por desempleo 
por Comunidad autónoma. "&amp;Índice!B12</f>
        <v>Gráfico 4.2. Prestación media anual por desempleo 
por Comunidad autónoma. Año 2021</v>
      </c>
    </row>
    <row r="34" spans="2:12" ht="12.75" customHeight="1" x14ac:dyDescent="0.2"/>
    <row r="35" spans="2:12" ht="12.75" customHeight="1" x14ac:dyDescent="0.2"/>
    <row r="38" spans="2:12" ht="12.75" customHeight="1" x14ac:dyDescent="0.2">
      <c r="B38" s="139" t="s">
        <v>33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2:12" x14ac:dyDescent="0.2">
      <c r="B39" s="139" t="s">
        <v>69</v>
      </c>
      <c r="C39" s="139"/>
      <c r="D39" s="139"/>
      <c r="E39" s="139"/>
      <c r="F39" s="139"/>
      <c r="G39" s="139"/>
      <c r="H39" s="139"/>
      <c r="I39" s="139"/>
      <c r="J39" s="139"/>
      <c r="K39" s="139"/>
      <c r="L39" s="139"/>
    </row>
    <row r="40" spans="2:12" x14ac:dyDescent="0.2">
      <c r="B40" s="141" t="s">
        <v>70</v>
      </c>
    </row>
  </sheetData>
  <sortState ref="C14:D31">
    <sortCondition ref="D14:D31"/>
  </sortState>
  <mergeCells count="1">
    <mergeCell ref="E13:F31"/>
  </mergeCells>
  <pageMargins left="0.39370078740157483" right="0.39370078740157483" top="0.39370078740157483" bottom="0.39370078740157483" header="0" footer="0"/>
  <pageSetup paperSize="9" orientation="landscape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78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33" t="s">
        <v>32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37" t="s">
        <v>34</v>
      </c>
      <c r="C14" s="130" t="s">
        <v>29</v>
      </c>
      <c r="D14" s="132" t="s">
        <v>30</v>
      </c>
      <c r="E14" s="133"/>
    </row>
    <row r="15" spans="1:5" ht="12.75" customHeight="1" thickBot="1" x14ac:dyDescent="0.25">
      <c r="B15" s="138"/>
      <c r="C15" s="131"/>
      <c r="D15" s="26" t="s">
        <v>26</v>
      </c>
      <c r="E15" s="27" t="s">
        <v>27</v>
      </c>
    </row>
    <row r="16" spans="1:5" ht="12.75" customHeight="1" thickTop="1" x14ac:dyDescent="0.2">
      <c r="B16" s="134" t="s">
        <v>3</v>
      </c>
      <c r="C16" s="16" t="s">
        <v>50</v>
      </c>
      <c r="D16" s="3">
        <f>'4.2.'!D14</f>
        <v>7279</v>
      </c>
      <c r="E16" s="3">
        <f>'4.2.'!D17</f>
        <v>1085</v>
      </c>
    </row>
    <row r="17" spans="2:5" ht="12.75" customHeight="1" thickBot="1" x14ac:dyDescent="0.25">
      <c r="B17" s="135"/>
      <c r="C17" s="17" t="s">
        <v>2</v>
      </c>
      <c r="D17" s="3">
        <f>'4.2.'!D15</f>
        <v>7400</v>
      </c>
      <c r="E17" s="3">
        <f>'4.2.'!D18</f>
        <v>893</v>
      </c>
    </row>
    <row r="18" spans="2:5" ht="12.75" customHeight="1" thickTop="1" x14ac:dyDescent="0.2">
      <c r="B18" s="134" t="s">
        <v>4</v>
      </c>
      <c r="C18" s="16" t="s">
        <v>50</v>
      </c>
      <c r="D18" s="3">
        <f>'4.2.'!E14</f>
        <v>15362</v>
      </c>
      <c r="E18" s="3">
        <f>'4.2.'!E17</f>
        <v>2806</v>
      </c>
    </row>
    <row r="19" spans="2:5" ht="12.75" customHeight="1" thickBot="1" x14ac:dyDescent="0.25">
      <c r="B19" s="135"/>
      <c r="C19" s="17" t="s">
        <v>2</v>
      </c>
      <c r="D19" s="3">
        <f>'4.2.'!E15</f>
        <v>18030</v>
      </c>
      <c r="E19" s="3">
        <f>'4.2.'!E18</f>
        <v>2799</v>
      </c>
    </row>
    <row r="20" spans="2:5" ht="12.75" customHeight="1" thickTop="1" x14ac:dyDescent="0.2">
      <c r="B20" s="134" t="s">
        <v>15</v>
      </c>
      <c r="C20" s="16" t="s">
        <v>50</v>
      </c>
      <c r="D20" s="3">
        <f>'4.2.'!F14</f>
        <v>19197</v>
      </c>
      <c r="E20" s="3">
        <f>'4.2.'!F17</f>
        <v>1633</v>
      </c>
    </row>
    <row r="21" spans="2:5" ht="12.75" customHeight="1" thickBot="1" x14ac:dyDescent="0.25">
      <c r="B21" s="135"/>
      <c r="C21" s="17" t="s">
        <v>2</v>
      </c>
      <c r="D21" s="3">
        <f>'4.2.'!F15</f>
        <v>20851</v>
      </c>
      <c r="E21" s="3">
        <f>'4.2.'!F18</f>
        <v>1624</v>
      </c>
    </row>
    <row r="22" spans="2:5" ht="12.75" customHeight="1" thickTop="1" x14ac:dyDescent="0.2">
      <c r="B22" s="134" t="s">
        <v>16</v>
      </c>
      <c r="C22" s="16" t="s">
        <v>50</v>
      </c>
      <c r="D22" s="3">
        <f>'4.2.'!G14</f>
        <v>8275</v>
      </c>
      <c r="E22" s="3">
        <f>'4.2.'!G17</f>
        <v>629</v>
      </c>
    </row>
    <row r="23" spans="2:5" ht="12.75" customHeight="1" thickBot="1" x14ac:dyDescent="0.25">
      <c r="B23" s="135"/>
      <c r="C23" s="17" t="s">
        <v>2</v>
      </c>
      <c r="D23" s="3">
        <f>'4.2.'!G15</f>
        <v>7968</v>
      </c>
      <c r="E23" s="3">
        <f>'4.2.'!G18</f>
        <v>630</v>
      </c>
    </row>
    <row r="24" spans="2:5" ht="12.75" customHeight="1" thickTop="1" x14ac:dyDescent="0.2">
      <c r="B24" s="134" t="s">
        <v>17</v>
      </c>
      <c r="C24" s="16" t="s">
        <v>50</v>
      </c>
      <c r="D24" s="3">
        <f>'4.2.'!H14</f>
        <v>15064</v>
      </c>
      <c r="E24" s="3">
        <f>'4.2.'!H17</f>
        <v>1184</v>
      </c>
    </row>
    <row r="25" spans="2:5" ht="12.75" customHeight="1" thickBot="1" x14ac:dyDescent="0.25">
      <c r="B25" s="135"/>
      <c r="C25" s="17" t="s">
        <v>2</v>
      </c>
      <c r="D25" s="3">
        <f>'4.2.'!H15</f>
        <v>17004</v>
      </c>
      <c r="E25" s="3">
        <f>'4.2.'!H18</f>
        <v>1102</v>
      </c>
    </row>
    <row r="26" spans="2:5" ht="12.75" customHeight="1" thickTop="1" x14ac:dyDescent="0.2">
      <c r="B26" s="134" t="s">
        <v>18</v>
      </c>
      <c r="C26" s="16" t="s">
        <v>50</v>
      </c>
      <c r="D26" s="3">
        <f>'4.2.'!I14</f>
        <v>5533</v>
      </c>
      <c r="E26" s="3">
        <f>'4.2.'!I17</f>
        <v>1931</v>
      </c>
    </row>
    <row r="27" spans="2:5" ht="12.75" customHeight="1" thickBot="1" x14ac:dyDescent="0.25">
      <c r="B27" s="135"/>
      <c r="C27" s="17" t="s">
        <v>2</v>
      </c>
      <c r="D27" s="3">
        <f>'4.2.'!I15</f>
        <v>6159</v>
      </c>
      <c r="E27" s="3">
        <f>'4.2.'!I18</f>
        <v>2328</v>
      </c>
    </row>
    <row r="28" spans="2:5" ht="12.75" customHeight="1" thickTop="1" x14ac:dyDescent="0.2">
      <c r="B28" s="134" t="s">
        <v>19</v>
      </c>
      <c r="C28" s="16" t="s">
        <v>50</v>
      </c>
      <c r="D28" s="3">
        <f>'4.2.'!J14</f>
        <v>3393</v>
      </c>
      <c r="E28" s="3">
        <f>'4.2.'!J17</f>
        <v>865</v>
      </c>
    </row>
    <row r="29" spans="2:5" ht="12.75" customHeight="1" thickBot="1" x14ac:dyDescent="0.25">
      <c r="B29" s="135"/>
      <c r="C29" s="17" t="s">
        <v>2</v>
      </c>
      <c r="D29" s="3">
        <f>'4.2.'!J15</f>
        <v>3786</v>
      </c>
      <c r="E29" s="3">
        <f>'4.2.'!J18</f>
        <v>787</v>
      </c>
    </row>
    <row r="30" spans="2:5" ht="12.75" customHeight="1" thickTop="1" x14ac:dyDescent="0.2">
      <c r="B30" s="134" t="s">
        <v>20</v>
      </c>
      <c r="C30" s="16" t="s">
        <v>50</v>
      </c>
      <c r="D30" s="3">
        <f>'4.2.'!K14</f>
        <v>24554</v>
      </c>
      <c r="E30" s="3">
        <f>'4.2.'!K17</f>
        <v>2919</v>
      </c>
    </row>
    <row r="31" spans="2:5" ht="12.75" customHeight="1" thickBot="1" x14ac:dyDescent="0.25">
      <c r="B31" s="135"/>
      <c r="C31" s="17" t="s">
        <v>2</v>
      </c>
      <c r="D31" s="3">
        <f>'4.2.'!K15</f>
        <v>24456</v>
      </c>
      <c r="E31" s="3">
        <f>'4.2.'!K18</f>
        <v>2567</v>
      </c>
    </row>
    <row r="32" spans="2:5" ht="12.75" customHeight="1" thickTop="1" x14ac:dyDescent="0.2">
      <c r="B32" s="134" t="s">
        <v>5</v>
      </c>
      <c r="C32" s="16" t="s">
        <v>50</v>
      </c>
      <c r="D32" s="3">
        <f>'4.2.'!L14</f>
        <v>7459</v>
      </c>
      <c r="E32" s="3">
        <f>'4.2.'!L17</f>
        <v>578</v>
      </c>
    </row>
    <row r="33" spans="2:12" ht="12.75" customHeight="1" thickBot="1" x14ac:dyDescent="0.25">
      <c r="B33" s="136"/>
      <c r="C33" s="17" t="s">
        <v>2</v>
      </c>
      <c r="D33" s="3">
        <f>'4.2.'!L15</f>
        <v>7812</v>
      </c>
      <c r="E33" s="3">
        <f>'4.2.'!L18</f>
        <v>616</v>
      </c>
    </row>
    <row r="34" spans="2:12" ht="12.75" customHeight="1" thickTop="1" x14ac:dyDescent="0.2">
      <c r="B34" s="134" t="s">
        <v>0</v>
      </c>
      <c r="C34" s="16" t="s">
        <v>50</v>
      </c>
      <c r="D34" s="3">
        <f>'4.2.'!M14</f>
        <v>106116</v>
      </c>
      <c r="E34" s="3">
        <f>'4.2.'!M17</f>
        <v>13630</v>
      </c>
    </row>
    <row r="35" spans="2:12" ht="12.75" customHeight="1" x14ac:dyDescent="0.2">
      <c r="B35" s="135"/>
      <c r="C35" s="17" t="s">
        <v>2</v>
      </c>
      <c r="D35" s="3">
        <f>'4.2.'!M15</f>
        <v>113466</v>
      </c>
      <c r="E35" s="3">
        <f>'4.2.'!M18</f>
        <v>13346</v>
      </c>
    </row>
    <row r="36" spans="2:12" x14ac:dyDescent="0.2">
      <c r="B36" t="str">
        <f>"Gráfico 4.3. Número de desempleados por Sexo, Provincia y Nacionalidad. 
Castilla y León. "&amp;Índice!B12</f>
        <v>Gráfico 4.3. Número de desempleados por Sexo, Provincia y Nacionalidad. 
Castilla y León. Año 2021</v>
      </c>
    </row>
    <row r="38" spans="2:12" x14ac:dyDescent="0.2">
      <c r="B38" s="139" t="s">
        <v>69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2:12" x14ac:dyDescent="0.2">
      <c r="B39" s="141" t="s">
        <v>70</v>
      </c>
    </row>
  </sheetData>
  <mergeCells count="13">
    <mergeCell ref="C14:C15"/>
    <mergeCell ref="D14:E14"/>
    <mergeCell ref="B16:B17"/>
    <mergeCell ref="B18:B19"/>
    <mergeCell ref="B28:B29"/>
    <mergeCell ref="B30:B31"/>
    <mergeCell ref="B32:B33"/>
    <mergeCell ref="B34:B35"/>
    <mergeCell ref="B20:B21"/>
    <mergeCell ref="B22:B23"/>
    <mergeCell ref="B24:B25"/>
    <mergeCell ref="B26:B27"/>
    <mergeCell ref="B14:B15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2" ht="12.75" customHeight="1" x14ac:dyDescent="0.2">
      <c r="A1" s="78"/>
    </row>
    <row r="2" spans="1:2" ht="12.75" customHeight="1" x14ac:dyDescent="0.2"/>
    <row r="3" spans="1:2" ht="12.75" customHeight="1" x14ac:dyDescent="0.2"/>
    <row r="4" spans="1:2" ht="12.75" customHeight="1" x14ac:dyDescent="0.2"/>
    <row r="5" spans="1:2" ht="12.75" customHeight="1" x14ac:dyDescent="0.2"/>
    <row r="6" spans="1:2" ht="12.75" customHeight="1" x14ac:dyDescent="0.2"/>
    <row r="7" spans="1:2" ht="12.75" customHeight="1" x14ac:dyDescent="0.2"/>
    <row r="8" spans="1:2" ht="12.75" customHeight="1" x14ac:dyDescent="0.2"/>
    <row r="9" spans="1:2" ht="12.75" customHeight="1" x14ac:dyDescent="0.2">
      <c r="B9" s="33" t="s">
        <v>32</v>
      </c>
    </row>
    <row r="10" spans="1:2" ht="12.75" customHeight="1" x14ac:dyDescent="0.2"/>
    <row r="11" spans="1:2" ht="12.75" customHeight="1" x14ac:dyDescent="0.2"/>
    <row r="12" spans="1:2" ht="12.75" customHeight="1" x14ac:dyDescent="0.2"/>
    <row r="13" spans="1:2" ht="12.75" customHeight="1" x14ac:dyDescent="0.2"/>
    <row r="14" spans="1:2" ht="12.75" customHeight="1" x14ac:dyDescent="0.2"/>
    <row r="15" spans="1:2" ht="12.75" customHeight="1" x14ac:dyDescent="0.2"/>
    <row r="16" spans="1:2" ht="12.75" customHeight="1" x14ac:dyDescent="0.2"/>
    <row r="17" spans="3:3" ht="12.75" customHeight="1" x14ac:dyDescent="0.2"/>
    <row r="18" spans="3:3" ht="12.75" customHeight="1" x14ac:dyDescent="0.2"/>
    <row r="19" spans="3:3" ht="12.75" customHeight="1" x14ac:dyDescent="0.2"/>
    <row r="20" spans="3:3" ht="12.75" customHeight="1" x14ac:dyDescent="0.2"/>
    <row r="21" spans="3:3" ht="12.75" customHeight="1" x14ac:dyDescent="0.2"/>
    <row r="22" spans="3:3" ht="12.75" customHeight="1" x14ac:dyDescent="0.2"/>
    <row r="23" spans="3:3" ht="12.75" customHeight="1" x14ac:dyDescent="0.2">
      <c r="C23" t="str">
        <f>"Gráfico 4.4. Prestación media anual por desempleo por Sexo y Provincia. 
Castilla y León. "&amp;Índice!B12</f>
        <v>Gráfico 4.4. Prestación media anual por desempleo por Sexo y Provincia. 
Castilla y León. Año 2021</v>
      </c>
    </row>
    <row r="24" spans="3:3" ht="12.75" customHeight="1" x14ac:dyDescent="0.2"/>
    <row r="25" spans="3:3" ht="12.75" customHeight="1" x14ac:dyDescent="0.2"/>
    <row r="26" spans="3:3" ht="12.75" customHeight="1" x14ac:dyDescent="0.2"/>
    <row r="27" spans="3:3" ht="12.75" customHeight="1" x14ac:dyDescent="0.2"/>
    <row r="28" spans="3:3" ht="12.75" customHeight="1" x14ac:dyDescent="0.2"/>
    <row r="29" spans="3:3" ht="12.75" customHeight="1" x14ac:dyDescent="0.2"/>
    <row r="30" spans="3:3" ht="12.75" customHeight="1" x14ac:dyDescent="0.2"/>
    <row r="31" spans="3:3" ht="12.75" customHeight="1" x14ac:dyDescent="0.2"/>
    <row r="32" spans="3:3" ht="12.75" customHeight="1" x14ac:dyDescent="0.2"/>
    <row r="33" spans="2:12" ht="12.75" customHeight="1" x14ac:dyDescent="0.2"/>
    <row r="34" spans="2:12" ht="12.75" customHeight="1" x14ac:dyDescent="0.2"/>
    <row r="35" spans="2:12" ht="12.75" customHeight="1" x14ac:dyDescent="0.2"/>
    <row r="38" spans="2:12" x14ac:dyDescent="0.2">
      <c r="B38" s="139" t="s">
        <v>69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2:12" x14ac:dyDescent="0.2">
      <c r="B39" s="141" t="s">
        <v>70</v>
      </c>
    </row>
  </sheetData>
  <pageMargins left="0.39370078740157483" right="0.39370078740157483" top="0.39370078740157483" bottom="0.39370078740157483" header="0" footer="0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9"/>
  <sheetViews>
    <sheetView showGridLines="0" zoomScaleNormal="100" zoomScaleSheetLayoutView="100" workbookViewId="0"/>
  </sheetViews>
  <sheetFormatPr baseColWidth="10" defaultRowHeight="12.75" x14ac:dyDescent="0.2"/>
  <cols>
    <col min="1" max="1" width="5.7109375" customWidth="1"/>
  </cols>
  <sheetData>
    <row r="1" spans="1:5" ht="12.75" customHeight="1" x14ac:dyDescent="0.2">
      <c r="A1" s="78"/>
    </row>
    <row r="2" spans="1:5" ht="12.75" customHeight="1" x14ac:dyDescent="0.2"/>
    <row r="3" spans="1:5" ht="12.75" customHeight="1" x14ac:dyDescent="0.2"/>
    <row r="4" spans="1:5" ht="12.75" customHeight="1" x14ac:dyDescent="0.2"/>
    <row r="5" spans="1:5" ht="12.75" customHeight="1" x14ac:dyDescent="0.2"/>
    <row r="6" spans="1:5" ht="12.75" customHeight="1" x14ac:dyDescent="0.2"/>
    <row r="7" spans="1:5" ht="12.75" customHeight="1" x14ac:dyDescent="0.2"/>
    <row r="8" spans="1:5" ht="12.75" customHeight="1" x14ac:dyDescent="0.2"/>
    <row r="9" spans="1:5" ht="12.75" customHeight="1" x14ac:dyDescent="0.2">
      <c r="B9" s="33" t="s">
        <v>32</v>
      </c>
    </row>
    <row r="10" spans="1:5" ht="12.75" customHeight="1" x14ac:dyDescent="0.2"/>
    <row r="11" spans="1:5" ht="12.75" customHeight="1" x14ac:dyDescent="0.2"/>
    <row r="12" spans="1:5" ht="12.75" customHeight="1" x14ac:dyDescent="0.2"/>
    <row r="13" spans="1:5" ht="12.75" customHeight="1" thickBot="1" x14ac:dyDescent="0.25"/>
    <row r="14" spans="1:5" ht="12.75" customHeight="1" thickTop="1" x14ac:dyDescent="0.2">
      <c r="B14" s="137" t="s">
        <v>34</v>
      </c>
      <c r="C14" s="130" t="s">
        <v>29</v>
      </c>
      <c r="D14" s="132" t="s">
        <v>30</v>
      </c>
      <c r="E14" s="133"/>
    </row>
    <row r="15" spans="1:5" ht="12.75" customHeight="1" thickBot="1" x14ac:dyDescent="0.25">
      <c r="B15" s="138"/>
      <c r="C15" s="131"/>
      <c r="D15" s="26" t="s">
        <v>26</v>
      </c>
      <c r="E15" s="27" t="s">
        <v>27</v>
      </c>
    </row>
    <row r="16" spans="1:5" ht="12.75" customHeight="1" thickTop="1" x14ac:dyDescent="0.2">
      <c r="B16" s="134" t="s">
        <v>3</v>
      </c>
      <c r="C16" s="16" t="s">
        <v>50</v>
      </c>
      <c r="D16" s="3">
        <f>'4.3.'!D14</f>
        <v>3550</v>
      </c>
      <c r="E16" s="3">
        <f>'4.3.'!D17</f>
        <v>3289</v>
      </c>
    </row>
    <row r="17" spans="2:5" ht="12.75" customHeight="1" thickBot="1" x14ac:dyDescent="0.25">
      <c r="B17" s="135"/>
      <c r="C17" s="17" t="s">
        <v>2</v>
      </c>
      <c r="D17" s="3">
        <f>'4.3.'!D15</f>
        <v>3262</v>
      </c>
      <c r="E17" s="3">
        <f>'4.3.'!D18</f>
        <v>3071</v>
      </c>
    </row>
    <row r="18" spans="2:5" ht="12.75" customHeight="1" thickTop="1" x14ac:dyDescent="0.2">
      <c r="B18" s="134" t="s">
        <v>4</v>
      </c>
      <c r="C18" s="16" t="s">
        <v>50</v>
      </c>
      <c r="D18" s="3">
        <f>'4.3.'!E14</f>
        <v>3509</v>
      </c>
      <c r="E18" s="3">
        <f>'4.3.'!E17</f>
        <v>3364</v>
      </c>
    </row>
    <row r="19" spans="2:5" ht="12.75" customHeight="1" thickBot="1" x14ac:dyDescent="0.25">
      <c r="B19" s="135"/>
      <c r="C19" s="17" t="s">
        <v>2</v>
      </c>
      <c r="D19" s="3">
        <f>'4.3.'!E15</f>
        <v>3397</v>
      </c>
      <c r="E19" s="3">
        <f>'4.3.'!E18</f>
        <v>3131</v>
      </c>
    </row>
    <row r="20" spans="2:5" ht="12.75" customHeight="1" thickTop="1" x14ac:dyDescent="0.2">
      <c r="B20" s="134" t="s">
        <v>15</v>
      </c>
      <c r="C20" s="16" t="s">
        <v>50</v>
      </c>
      <c r="D20" s="3">
        <f>'4.3.'!F14</f>
        <v>3686</v>
      </c>
      <c r="E20" s="3">
        <f>'4.3.'!F17</f>
        <v>3097</v>
      </c>
    </row>
    <row r="21" spans="2:5" ht="12.75" customHeight="1" thickBot="1" x14ac:dyDescent="0.25">
      <c r="B21" s="135"/>
      <c r="C21" s="17" t="s">
        <v>2</v>
      </c>
      <c r="D21" s="3">
        <f>'4.3.'!F15</f>
        <v>3251</v>
      </c>
      <c r="E21" s="3">
        <f>'4.3.'!F18</f>
        <v>2997</v>
      </c>
    </row>
    <row r="22" spans="2:5" ht="12.75" customHeight="1" thickTop="1" x14ac:dyDescent="0.2">
      <c r="B22" s="134" t="s">
        <v>16</v>
      </c>
      <c r="C22" s="16" t="s">
        <v>50</v>
      </c>
      <c r="D22" s="3">
        <f>'4.3.'!G14</f>
        <v>3336</v>
      </c>
      <c r="E22" s="3">
        <f>'4.3.'!G17</f>
        <v>3023</v>
      </c>
    </row>
    <row r="23" spans="2:5" ht="12.75" customHeight="1" thickBot="1" x14ac:dyDescent="0.25">
      <c r="B23" s="135"/>
      <c r="C23" s="17" t="s">
        <v>2</v>
      </c>
      <c r="D23" s="3">
        <f>'4.3.'!G15</f>
        <v>3231</v>
      </c>
      <c r="E23" s="3">
        <f>'4.3.'!G18</f>
        <v>2807</v>
      </c>
    </row>
    <row r="24" spans="2:5" ht="12.75" customHeight="1" thickTop="1" x14ac:dyDescent="0.2">
      <c r="B24" s="134" t="s">
        <v>17</v>
      </c>
      <c r="C24" s="16" t="s">
        <v>50</v>
      </c>
      <c r="D24" s="3">
        <f>'4.3.'!H14</f>
        <v>3600</v>
      </c>
      <c r="E24" s="3">
        <f>'4.3.'!H17</f>
        <v>3150</v>
      </c>
    </row>
    <row r="25" spans="2:5" ht="12.75" customHeight="1" thickBot="1" x14ac:dyDescent="0.25">
      <c r="B25" s="135"/>
      <c r="C25" s="17" t="s">
        <v>2</v>
      </c>
      <c r="D25" s="3">
        <f>'4.3.'!H15</f>
        <v>3297</v>
      </c>
      <c r="E25" s="3">
        <f>'4.3.'!H18</f>
        <v>2956</v>
      </c>
    </row>
    <row r="26" spans="2:5" ht="12.75" customHeight="1" thickTop="1" x14ac:dyDescent="0.2">
      <c r="B26" s="134" t="s">
        <v>18</v>
      </c>
      <c r="C26" s="16" t="s">
        <v>50</v>
      </c>
      <c r="D26" s="3">
        <f>'4.3.'!I14</f>
        <v>3402</v>
      </c>
      <c r="E26" s="3">
        <f>'4.3.'!I17</f>
        <v>3179</v>
      </c>
    </row>
    <row r="27" spans="2:5" ht="12.75" customHeight="1" thickBot="1" x14ac:dyDescent="0.25">
      <c r="B27" s="135"/>
      <c r="C27" s="17" t="s">
        <v>2</v>
      </c>
      <c r="D27" s="3">
        <f>'4.3.'!I15</f>
        <v>3281</v>
      </c>
      <c r="E27" s="3">
        <f>'4.3.'!I18</f>
        <v>3035</v>
      </c>
    </row>
    <row r="28" spans="2:5" ht="12.75" customHeight="1" thickTop="1" x14ac:dyDescent="0.2">
      <c r="B28" s="134" t="s">
        <v>19</v>
      </c>
      <c r="C28" s="16" t="s">
        <v>50</v>
      </c>
      <c r="D28" s="3">
        <f>'4.3.'!J14</f>
        <v>3277</v>
      </c>
      <c r="E28" s="3">
        <f>'4.3.'!J17</f>
        <v>3011</v>
      </c>
    </row>
    <row r="29" spans="2:5" ht="12.75" customHeight="1" thickBot="1" x14ac:dyDescent="0.25">
      <c r="B29" s="135"/>
      <c r="C29" s="17" t="s">
        <v>2</v>
      </c>
      <c r="D29" s="3">
        <f>'4.3.'!J15</f>
        <v>3114</v>
      </c>
      <c r="E29" s="3">
        <f>'4.3.'!J18</f>
        <v>2963</v>
      </c>
    </row>
    <row r="30" spans="2:5" ht="12.75" customHeight="1" thickTop="1" x14ac:dyDescent="0.2">
      <c r="B30" s="134" t="s">
        <v>20</v>
      </c>
      <c r="C30" s="16" t="s">
        <v>50</v>
      </c>
      <c r="D30" s="3">
        <f>'4.3.'!K14</f>
        <v>3335</v>
      </c>
      <c r="E30" s="3">
        <f>'4.3.'!K17</f>
        <v>2996</v>
      </c>
    </row>
    <row r="31" spans="2:5" ht="12.75" customHeight="1" thickBot="1" x14ac:dyDescent="0.25">
      <c r="B31" s="135"/>
      <c r="C31" s="17" t="s">
        <v>2</v>
      </c>
      <c r="D31" s="3">
        <f>'4.3.'!K15</f>
        <v>3235</v>
      </c>
      <c r="E31" s="3">
        <f>'4.3.'!K18</f>
        <v>2708</v>
      </c>
    </row>
    <row r="32" spans="2:5" ht="12.75" customHeight="1" thickTop="1" x14ac:dyDescent="0.2">
      <c r="B32" s="134" t="s">
        <v>5</v>
      </c>
      <c r="C32" s="16" t="s">
        <v>50</v>
      </c>
      <c r="D32" s="3">
        <f>'4.3.'!L14</f>
        <v>3547</v>
      </c>
      <c r="E32" s="3">
        <f>'4.3.'!L17</f>
        <v>3036</v>
      </c>
    </row>
    <row r="33" spans="2:12" ht="12.75" customHeight="1" thickBot="1" x14ac:dyDescent="0.25">
      <c r="B33" s="136"/>
      <c r="C33" s="17" t="s">
        <v>2</v>
      </c>
      <c r="D33" s="3">
        <f>'4.3.'!L15</f>
        <v>3199</v>
      </c>
      <c r="E33" s="3">
        <f>'4.3.'!L18</f>
        <v>2929</v>
      </c>
    </row>
    <row r="34" spans="2:12" ht="12.75" customHeight="1" thickTop="1" x14ac:dyDescent="0.2">
      <c r="B34" s="134" t="s">
        <v>0</v>
      </c>
      <c r="C34" s="16" t="s">
        <v>50</v>
      </c>
      <c r="D34" s="3">
        <f>'4.3.'!M14</f>
        <v>3493</v>
      </c>
      <c r="E34" s="3">
        <f>'4.3.'!M17</f>
        <v>3150</v>
      </c>
    </row>
    <row r="35" spans="2:12" ht="12.75" customHeight="1" x14ac:dyDescent="0.2">
      <c r="B35" s="135"/>
      <c r="C35" s="17" t="s">
        <v>2</v>
      </c>
      <c r="D35" s="3">
        <f>'4.3.'!M15</f>
        <v>3270</v>
      </c>
      <c r="E35" s="3">
        <f>'4.3.'!M18</f>
        <v>2963</v>
      </c>
    </row>
    <row r="36" spans="2:12" x14ac:dyDescent="0.2">
      <c r="B36" t="str">
        <f>"Gráfico 4.5. Prestación media anual por desempleo por Sexo, Provincia y Nacionalidad. 
Castilla y León. "&amp;Índice!B12</f>
        <v>Gráfico 4.5. Prestación media anual por desempleo por Sexo, Provincia y Nacionalidad. 
Castilla y León. Año 2021</v>
      </c>
    </row>
    <row r="38" spans="2:12" x14ac:dyDescent="0.2">
      <c r="B38" s="139" t="s">
        <v>69</v>
      </c>
      <c r="C38" s="139"/>
      <c r="D38" s="139"/>
      <c r="E38" s="139"/>
      <c r="F38" s="139"/>
      <c r="G38" s="139"/>
      <c r="H38" s="139"/>
      <c r="I38" s="139"/>
      <c r="J38" s="139"/>
      <c r="K38" s="139"/>
      <c r="L38" s="139"/>
    </row>
    <row r="39" spans="2:12" x14ac:dyDescent="0.2">
      <c r="B39" s="141" t="s">
        <v>70</v>
      </c>
    </row>
  </sheetData>
  <mergeCells count="13">
    <mergeCell ref="B20:B21"/>
    <mergeCell ref="B14:B15"/>
    <mergeCell ref="C14:C15"/>
    <mergeCell ref="D14:E14"/>
    <mergeCell ref="B16:B17"/>
    <mergeCell ref="B18:B19"/>
    <mergeCell ref="B34:B35"/>
    <mergeCell ref="B22:B23"/>
    <mergeCell ref="B24:B25"/>
    <mergeCell ref="B26:B27"/>
    <mergeCell ref="B28:B29"/>
    <mergeCell ref="B30:B31"/>
    <mergeCell ref="B32:B33"/>
  </mergeCells>
  <pageMargins left="0.39370078740157483" right="0.39370078740157483" top="0.39370078740157483" bottom="0.39370078740157483" header="0" footer="0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9</vt:i4>
      </vt:variant>
      <vt:variant>
        <vt:lpstr>Rangos con nombre</vt:lpstr>
      </vt:variant>
      <vt:variant>
        <vt:i4>6</vt:i4>
      </vt:variant>
    </vt:vector>
  </HeadingPairs>
  <TitlesOfParts>
    <vt:vector size="15" baseType="lpstr">
      <vt:lpstr>Índice</vt:lpstr>
      <vt:lpstr>4.1.</vt:lpstr>
      <vt:lpstr>4.2.</vt:lpstr>
      <vt:lpstr>4.3.</vt:lpstr>
      <vt:lpstr>G 4.1.</vt:lpstr>
      <vt:lpstr>G 4.2.</vt:lpstr>
      <vt:lpstr>G 4.3.</vt:lpstr>
      <vt:lpstr>G 4.4.</vt:lpstr>
      <vt:lpstr>G 4.5.</vt:lpstr>
      <vt:lpstr>'4.1.'!Área_de_impresión</vt:lpstr>
      <vt:lpstr>'G 4.1.'!Área_de_impresión</vt:lpstr>
      <vt:lpstr>'G 4.4.'!Área_de_impresión</vt:lpstr>
      <vt:lpstr>Índice!Área_de_impresión</vt:lpstr>
      <vt:lpstr>'4.2.'!Títulos_a_imprimir</vt:lpstr>
      <vt:lpstr>'4.3.'!Títulos_a_imprimir</vt:lpstr>
    </vt:vector>
  </TitlesOfParts>
  <Company>Junta de Castilla y León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Silvia de Elera Fernández</cp:lastModifiedBy>
  <cp:lastPrinted>2023-02-08T13:01:15Z</cp:lastPrinted>
  <dcterms:created xsi:type="dcterms:W3CDTF">2013-03-18T08:53:00Z</dcterms:created>
  <dcterms:modified xsi:type="dcterms:W3CDTF">2023-02-08T13:08:35Z</dcterms:modified>
</cp:coreProperties>
</file>